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19\"/>
    </mc:Choice>
  </mc:AlternateContent>
  <xr:revisionPtr revIDLastSave="0" documentId="13_ncr:1_{1188A2B2-EE2D-409D-ACBD-B13047B010DE}" xr6:coauthVersionLast="45" xr6:coauthVersionMax="45" xr10:uidLastSave="{00000000-0000-0000-0000-000000000000}"/>
  <bookViews>
    <workbookView xWindow="-120" yWindow="-120" windowWidth="29040" windowHeight="17640" xr2:uid="{6E4170D1-C466-483D-9538-EDADF0FF6D20}"/>
  </bookViews>
  <sheets>
    <sheet name="Фин ППЦ+ОЗ Декабрь" sheetId="1" r:id="rId1"/>
    <sheet name="Декабрь" sheetId="2" r:id="rId2"/>
  </sheets>
  <externalReferences>
    <externalReference r:id="rId3"/>
    <externalReference r:id="rId4"/>
  </externalReferences>
  <definedNames>
    <definedName name="_xlnm._FilterDatabase" localSheetId="1" hidden="1">Декабрь!$A$10:$C$48</definedName>
    <definedName name="_xlnm._FilterDatabase" localSheetId="0" hidden="1">'Фин ППЦ+ОЗ Декабрь'!$A$9:$O$9</definedName>
    <definedName name="Z_C581C282_CB88_4D6E_8EF4_E37BB2DF46D9_.wvu.Cols" localSheetId="1" hidden="1">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,Декабрь!#REF!</definedName>
    <definedName name="Z_C581C282_CB88_4D6E_8EF4_E37BB2DF46D9_.wvu.Cols" localSheetId="0" hidden="1">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</definedName>
    <definedName name="Z_C581C282_CB88_4D6E_8EF4_E37BB2DF46D9_.wvu.PrintArea" localSheetId="1" hidden="1">Декабрь!$B$1:$C$73</definedName>
    <definedName name="Z_C581C282_CB88_4D6E_8EF4_E37BB2DF46D9_.wvu.PrintArea" localSheetId="0" hidden="1">'Фин ППЦ+ОЗ Декабрь'!$B$1:$M$71</definedName>
    <definedName name="_xlnm.Print_Titles" localSheetId="1">Декабрь!$8:$10</definedName>
    <definedName name="_xlnm.Print_Titles" localSheetId="0">'Фин ППЦ+ОЗ Декабрь'!$8:$10</definedName>
    <definedName name="_xlnm.Print_Area" localSheetId="1">Декабрь!$A$1:$L$73</definedName>
    <definedName name="_xlnm.Print_Area" localSheetId="0">'Фин ППЦ+ОЗ Декабрь'!$A$1:$M$75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8" i="2" l="1"/>
  <c r="D48" i="2"/>
  <c r="E48" i="1"/>
  <c r="D48" i="1"/>
  <c r="C48" i="1"/>
  <c r="J47" i="1"/>
  <c r="I47" i="1"/>
  <c r="L47" i="1" s="1"/>
  <c r="F47" i="1"/>
  <c r="L46" i="1"/>
  <c r="I46" i="1"/>
  <c r="J46" i="1" s="1"/>
  <c r="F46" i="1"/>
  <c r="M45" i="1"/>
  <c r="K45" i="1"/>
  <c r="J45" i="1"/>
  <c r="I45" i="1"/>
  <c r="L45" i="1" s="1"/>
  <c r="F45" i="1"/>
  <c r="I44" i="1"/>
  <c r="J44" i="1" s="1"/>
  <c r="F44" i="1"/>
  <c r="J43" i="1"/>
  <c r="I43" i="1"/>
  <c r="L43" i="1" s="1"/>
  <c r="F43" i="1"/>
  <c r="L42" i="1"/>
  <c r="I42" i="1"/>
  <c r="J42" i="1" s="1"/>
  <c r="F42" i="1"/>
  <c r="M41" i="1"/>
  <c r="K41" i="1"/>
  <c r="J41" i="1"/>
  <c r="I41" i="1"/>
  <c r="L41" i="1" s="1"/>
  <c r="F41" i="1"/>
  <c r="I40" i="1"/>
  <c r="J40" i="1" s="1"/>
  <c r="F40" i="1"/>
  <c r="J39" i="1"/>
  <c r="I39" i="1"/>
  <c r="L39" i="1" s="1"/>
  <c r="F39" i="1"/>
  <c r="L38" i="1"/>
  <c r="I38" i="1"/>
  <c r="J38" i="1" s="1"/>
  <c r="F38" i="1"/>
  <c r="M37" i="1"/>
  <c r="K37" i="1"/>
  <c r="J37" i="1"/>
  <c r="I37" i="1"/>
  <c r="L37" i="1" s="1"/>
  <c r="F37" i="1"/>
  <c r="I36" i="1"/>
  <c r="J36" i="1" s="1"/>
  <c r="F36" i="1"/>
  <c r="J35" i="1"/>
  <c r="I35" i="1"/>
  <c r="L35" i="1" s="1"/>
  <c r="F35" i="1"/>
  <c r="L34" i="1"/>
  <c r="I34" i="1"/>
  <c r="J34" i="1" s="1"/>
  <c r="F34" i="1"/>
  <c r="M33" i="1"/>
  <c r="K33" i="1"/>
  <c r="J33" i="1"/>
  <c r="I33" i="1"/>
  <c r="L33" i="1" s="1"/>
  <c r="F33" i="1"/>
  <c r="I32" i="1"/>
  <c r="J32" i="1" s="1"/>
  <c r="F32" i="1"/>
  <c r="J31" i="1"/>
  <c r="I31" i="1"/>
  <c r="L31" i="1" s="1"/>
  <c r="F31" i="1"/>
  <c r="L30" i="1"/>
  <c r="I30" i="1"/>
  <c r="J30" i="1" s="1"/>
  <c r="F30" i="1"/>
  <c r="M29" i="1"/>
  <c r="K29" i="1"/>
  <c r="J29" i="1"/>
  <c r="I29" i="1"/>
  <c r="L29" i="1" s="1"/>
  <c r="F29" i="1"/>
  <c r="I28" i="1"/>
  <c r="J28" i="1" s="1"/>
  <c r="F28" i="1"/>
  <c r="J27" i="1"/>
  <c r="I27" i="1"/>
  <c r="L27" i="1" s="1"/>
  <c r="F27" i="1"/>
  <c r="L26" i="1"/>
  <c r="I26" i="1"/>
  <c r="J26" i="1" s="1"/>
  <c r="F26" i="1"/>
  <c r="M25" i="1"/>
  <c r="K25" i="1"/>
  <c r="J25" i="1"/>
  <c r="I25" i="1"/>
  <c r="L25" i="1" s="1"/>
  <c r="F25" i="1"/>
  <c r="I24" i="1"/>
  <c r="J24" i="1" s="1"/>
  <c r="F24" i="1"/>
  <c r="J23" i="1"/>
  <c r="I23" i="1"/>
  <c r="L23" i="1" s="1"/>
  <c r="F23" i="1"/>
  <c r="L22" i="1"/>
  <c r="K22" i="1"/>
  <c r="J22" i="1"/>
  <c r="M22" i="1" s="1"/>
  <c r="I22" i="1"/>
  <c r="F22" i="1"/>
  <c r="L21" i="1"/>
  <c r="J21" i="1"/>
  <c r="I21" i="1"/>
  <c r="K21" i="1" s="1"/>
  <c r="F21" i="1"/>
  <c r="L20" i="1"/>
  <c r="K20" i="1"/>
  <c r="J20" i="1"/>
  <c r="M20" i="1" s="1"/>
  <c r="I20" i="1"/>
  <c r="F20" i="1"/>
  <c r="L19" i="1"/>
  <c r="J19" i="1"/>
  <c r="M19" i="1" s="1"/>
  <c r="I19" i="1"/>
  <c r="K19" i="1" s="1"/>
  <c r="F19" i="1"/>
  <c r="L18" i="1"/>
  <c r="K18" i="1"/>
  <c r="J18" i="1"/>
  <c r="M18" i="1" s="1"/>
  <c r="I18" i="1"/>
  <c r="F18" i="1"/>
  <c r="L17" i="1"/>
  <c r="J17" i="1"/>
  <c r="I17" i="1"/>
  <c r="K17" i="1" s="1"/>
  <c r="F17" i="1"/>
  <c r="L16" i="1"/>
  <c r="K16" i="1"/>
  <c r="J16" i="1"/>
  <c r="M16" i="1" s="1"/>
  <c r="I16" i="1"/>
  <c r="F16" i="1"/>
  <c r="L15" i="1"/>
  <c r="J15" i="1"/>
  <c r="M15" i="1" s="1"/>
  <c r="I15" i="1"/>
  <c r="K15" i="1" s="1"/>
  <c r="F15" i="1"/>
  <c r="L14" i="1"/>
  <c r="K14" i="1"/>
  <c r="J14" i="1"/>
  <c r="M14" i="1" s="1"/>
  <c r="I14" i="1"/>
  <c r="F14" i="1"/>
  <c r="L13" i="1"/>
  <c r="J13" i="1"/>
  <c r="I13" i="1"/>
  <c r="K13" i="1" s="1"/>
  <c r="F13" i="1"/>
  <c r="L12" i="1"/>
  <c r="K12" i="1"/>
  <c r="J12" i="1"/>
  <c r="M12" i="1" s="1"/>
  <c r="I12" i="1"/>
  <c r="F12" i="1"/>
  <c r="L11" i="1"/>
  <c r="J11" i="1"/>
  <c r="J48" i="1" s="1"/>
  <c r="I11" i="1"/>
  <c r="K11" i="1" s="1"/>
  <c r="F11" i="1"/>
  <c r="F48" i="1" s="1"/>
  <c r="M17" i="1" l="1"/>
  <c r="M13" i="1"/>
  <c r="M21" i="1"/>
  <c r="K23" i="1"/>
  <c r="K48" i="1" s="1"/>
  <c r="K24" i="1"/>
  <c r="M24" i="1" s="1"/>
  <c r="K27" i="1"/>
  <c r="M27" i="1" s="1"/>
  <c r="K28" i="1"/>
  <c r="M28" i="1" s="1"/>
  <c r="K31" i="1"/>
  <c r="M31" i="1" s="1"/>
  <c r="K32" i="1"/>
  <c r="M32" i="1" s="1"/>
  <c r="K35" i="1"/>
  <c r="M35" i="1" s="1"/>
  <c r="K36" i="1"/>
  <c r="M36" i="1" s="1"/>
  <c r="K39" i="1"/>
  <c r="M39" i="1" s="1"/>
  <c r="K40" i="1"/>
  <c r="M40" i="1" s="1"/>
  <c r="K43" i="1"/>
  <c r="M43" i="1" s="1"/>
  <c r="K44" i="1"/>
  <c r="M44" i="1" s="1"/>
  <c r="K47" i="1"/>
  <c r="M47" i="1" s="1"/>
  <c r="J48" i="2"/>
  <c r="L24" i="1"/>
  <c r="L48" i="1" s="1"/>
  <c r="L28" i="1"/>
  <c r="L32" i="1"/>
  <c r="L36" i="1"/>
  <c r="L40" i="1"/>
  <c r="L44" i="1"/>
  <c r="F48" i="2"/>
  <c r="M11" i="1"/>
  <c r="K26" i="1"/>
  <c r="M26" i="1" s="1"/>
  <c r="K30" i="1"/>
  <c r="M30" i="1" s="1"/>
  <c r="K34" i="1"/>
  <c r="M34" i="1" s="1"/>
  <c r="K38" i="1"/>
  <c r="M38" i="1" s="1"/>
  <c r="K42" i="1"/>
  <c r="M42" i="1" s="1"/>
  <c r="K46" i="1"/>
  <c r="M46" i="1" s="1"/>
  <c r="C48" i="2"/>
  <c r="L11" i="2"/>
  <c r="G48" i="2"/>
  <c r="L12" i="2"/>
  <c r="L13" i="2"/>
  <c r="L14" i="2"/>
  <c r="L15" i="2"/>
  <c r="L16" i="2"/>
  <c r="L17" i="2"/>
  <c r="L18" i="2"/>
  <c r="L19" i="2"/>
  <c r="L20" i="2"/>
  <c r="L22" i="2"/>
  <c r="L23" i="2"/>
  <c r="L24" i="2"/>
  <c r="L26" i="2"/>
  <c r="L27" i="2"/>
  <c r="L28" i="2"/>
  <c r="L32" i="2"/>
  <c r="L34" i="2"/>
  <c r="L36" i="2"/>
  <c r="L37" i="2"/>
  <c r="L40" i="2"/>
  <c r="L41" i="2"/>
  <c r="L42" i="2"/>
  <c r="L43" i="2"/>
  <c r="L44" i="2"/>
  <c r="L45" i="2"/>
  <c r="L46" i="2"/>
  <c r="L47" i="2"/>
  <c r="K48" i="2" l="1"/>
  <c r="E48" i="2"/>
  <c r="M23" i="1"/>
  <c r="L39" i="2"/>
  <c r="L35" i="2"/>
  <c r="L30" i="2"/>
  <c r="L25" i="2"/>
  <c r="L21" i="2"/>
  <c r="L31" i="2"/>
  <c r="H48" i="2"/>
  <c r="L33" i="2"/>
  <c r="L29" i="2"/>
  <c r="M48" i="1"/>
  <c r="L38" i="2"/>
  <c r="L48" i="2" l="1"/>
</calcChain>
</file>

<file path=xl/sharedStrings.xml><?xml version="1.0" encoding="utf-8"?>
<sst xmlns="http://schemas.openxmlformats.org/spreadsheetml/2006/main" count="175" uniqueCount="100">
  <si>
    <t>Приложение 47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</si>
  <si>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</si>
  <si>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</si>
  <si>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декабре 2019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</si>
  <si>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</si>
  <si>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</si>
  <si>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</si>
  <si>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</si>
  <si>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</si>
  <si>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</si>
  <si>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</si>
  <si>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</si>
  <si>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</si>
  <si>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</si>
  <si>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</si>
  <si>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</si>
  <si>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</si>
  <si>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</si>
  <si>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</si>
  <si>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</si>
  <si>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</si>
  <si>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</si>
  <si>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</si>
  <si>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</si>
  <si>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</si>
  <si>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</si>
  <si>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</si>
  <si>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</si>
  <si>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</si>
  <si>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</si>
  <si>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</si>
  <si>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</si>
  <si>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</si>
  <si>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</si>
  <si>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</si>
  <si>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</si>
  <si>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</si>
  <si>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</si>
  <si>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</si>
  <si>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</si>
  <si>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</si>
  <si>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</si>
  <si>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</si>
  <si>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</si>
  <si>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</si>
  <si>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</si>
  <si>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</si>
  <si>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</si>
  <si>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</si>
  <si>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</si>
  <si>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</si>
  <si>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</si>
  <si>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</si>
  <si>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</si>
  <si>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</si>
  <si>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</si>
  <si>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</si>
  <si>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</si>
  <si>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</si>
  <si>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</si>
  <si>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</si>
  <si>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</si>
  <si>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</si>
  <si>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</si>
  <si>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</si>
  <si>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</si>
  <si>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</si>
  <si>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</si>
  <si>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</si>
  <si>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</si>
  <si>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</si>
  <si>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</si>
  <si>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</si>
  <si>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</si>
  <si>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</si>
  <si>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</si>
  <si>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</si>
  <si>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</si>
  <si>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</si>
  <si>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</si>
  <si>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</si>
  <si>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</si>
  <si>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</si>
  <si>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</si>
  <si>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</si>
  <si>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</si>
  <si>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48</t>
  </si>
  <si>
    <t>от 27 декабря 2019 г. № 16</t>
  </si>
  <si>
    <t>Расчет подушевого норматива финансирования медицинской помощи, оказанной в амбулаторных условиях в разрезе видов помощи 
в декабре 2019 года из средств ОМС</t>
  </si>
  <si>
    <t>ППЦ</t>
  </si>
  <si>
    <t>ППЦ (ДН)*</t>
  </si>
  <si>
    <t>ОЗ</t>
  </si>
  <si>
    <t>БУ "Поликлиника поселка Белый Яр"</t>
  </si>
  <si>
    <t>НУЗ "Отделенческая клиническая больница на станции Сургут ОАО "РЖД"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</si>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</sst>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6" xfId="5" applyFont="1" applyBorder="1" applyAlignment="1">
      <alignment vertical="center" wrapText="1"/>
    </xf>
    <xf numFmtId="0" fontId="2" fillId="3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8053A0D3-7D7B-46DF-8058-8A88D3A7352F}"/>
    <cellStyle name="Обычный 3 2" xfId="4" xr:uid="{9FDADAAC-5C50-4C41-8AEC-091E42588B7C}"/>
    <cellStyle name="Обычный_декабрь 2009 не застрах в хмао" xfId="2" xr:uid="{4DE27B10-E410-4516-9A92-D9EDFB0AAEBD}"/>
    <cellStyle name="Обычный_Обнов.Таб.Объмы 2010 год" xfId="5" xr:uid="{D4757269-4E6D-4819-AA56-36CF33454E8E}"/>
    <cellStyle name="Обычный_Обновленная поликлиника  итого" xfId="3" xr:uid="{8D8B3A1C-8CD9-4B43-A590-DFE805C95C3B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D060A-12EB-4641-8FE5-4F99399E8179}">
  <sheetPr>
    <outlinePr summaryBelow="0"/>
    <pageSetUpPr fitToPage="1"/>
  </sheetPr>
  <dimension ref="A1:M73"/>
  <sheetViews>
    <sheetView tabSelected="1" view="pageBreakPreview" zoomScale="70" zoomScaleSheetLayoutView="70" workbookViewId="0">
      <pane xSplit="2" ySplit="9" topLeftCell="C10" activePane="bottomRight" state="frozen"/>
      <selection activeCell="E32" sqref="E32"/>
      <selection pane="topRight" activeCell="E32" sqref="E32"/>
      <selection pane="bottomLeft" activeCell="E32" sqref="E32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6" customWidth="1"/>
    <col min="3" max="3" width="17.85546875" style="36" customWidth="1"/>
    <col min="4" max="6" width="17.85546875" style="37" customWidth="1"/>
    <col min="7" max="9" width="18.140625" style="37" customWidth="1"/>
    <col min="10" max="10" width="17.85546875" style="37" customWidth="1"/>
    <col min="11" max="13" width="17.85546875" style="3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87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45" t="s">
        <v>4</v>
      </c>
      <c r="B8" s="45" t="s">
        <v>5</v>
      </c>
      <c r="C8" s="47" t="s">
        <v>6</v>
      </c>
      <c r="D8" s="48"/>
      <c r="E8" s="48"/>
      <c r="F8" s="49"/>
      <c r="G8" s="50" t="s">
        <v>7</v>
      </c>
      <c r="H8" s="50" t="s">
        <v>8</v>
      </c>
      <c r="I8" s="50" t="s">
        <v>9</v>
      </c>
      <c r="J8" s="52" t="s">
        <v>10</v>
      </c>
      <c r="K8" s="53"/>
      <c r="L8" s="53"/>
      <c r="M8" s="54"/>
    </row>
    <row r="9" spans="1:13" ht="102" customHeight="1" x14ac:dyDescent="0.2">
      <c r="A9" s="46"/>
      <c r="B9" s="46"/>
      <c r="C9" s="10" t="s">
        <v>11</v>
      </c>
      <c r="D9" s="11" t="s">
        <v>12</v>
      </c>
      <c r="E9" s="10" t="s">
        <v>13</v>
      </c>
      <c r="F9" s="10" t="s">
        <v>14</v>
      </c>
      <c r="G9" s="51"/>
      <c r="H9" s="51"/>
      <c r="I9" s="51"/>
      <c r="J9" s="10" t="s">
        <v>11</v>
      </c>
      <c r="K9" s="11" t="s">
        <v>12</v>
      </c>
      <c r="L9" s="10" t="s">
        <v>13</v>
      </c>
      <c r="M9" s="12" t="s">
        <v>15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16</v>
      </c>
      <c r="G10" s="14">
        <v>7</v>
      </c>
      <c r="H10" s="14">
        <v>8</v>
      </c>
      <c r="I10" s="14" t="s">
        <v>17</v>
      </c>
      <c r="J10" s="15" t="s">
        <v>18</v>
      </c>
      <c r="K10" s="15" t="s">
        <v>19</v>
      </c>
      <c r="L10" s="15" t="s">
        <v>20</v>
      </c>
      <c r="M10" s="15" t="s">
        <v>21</v>
      </c>
    </row>
    <row r="11" spans="1:13" ht="25.5" customHeight="1" x14ac:dyDescent="0.2">
      <c r="A11" s="16">
        <v>810001</v>
      </c>
      <c r="B11" s="17" t="s">
        <v>22</v>
      </c>
      <c r="C11" s="18">
        <v>447</v>
      </c>
      <c r="D11" s="18">
        <v>27740</v>
      </c>
      <c r="E11" s="18">
        <v>21</v>
      </c>
      <c r="F11" s="19">
        <f>SUM(C11:E11)</f>
        <v>28208</v>
      </c>
      <c r="G11" s="20">
        <v>597.39</v>
      </c>
      <c r="H11" s="21">
        <v>1</v>
      </c>
      <c r="I11" s="20">
        <f t="shared" ref="I11:I18" si="0">ROUND(G11*H11,2)</f>
        <v>597.39</v>
      </c>
      <c r="J11" s="22">
        <f>ROUND(C11*$I11,2)</f>
        <v>267033.33</v>
      </c>
      <c r="K11" s="22">
        <f>ROUND(D11*$I11,2)</f>
        <v>16571598.6</v>
      </c>
      <c r="L11" s="22">
        <f>ROUND(E11*$I11,2)</f>
        <v>12545.19</v>
      </c>
      <c r="M11" s="20">
        <f>SUM(J11:L11)</f>
        <v>16851177.120000001</v>
      </c>
    </row>
    <row r="12" spans="1:13" ht="25.5" customHeight="1" x14ac:dyDescent="0.2">
      <c r="A12" s="16">
        <v>810003</v>
      </c>
      <c r="B12" s="17" t="s">
        <v>23</v>
      </c>
      <c r="C12" s="18">
        <v>31348</v>
      </c>
      <c r="D12" s="18">
        <v>10930</v>
      </c>
      <c r="E12" s="18">
        <v>6392</v>
      </c>
      <c r="F12" s="19">
        <f t="shared" ref="F12:F47" si="1">SUM(C12:E12)</f>
        <v>48670</v>
      </c>
      <c r="G12" s="20">
        <v>299.19</v>
      </c>
      <c r="H12" s="21">
        <v>1</v>
      </c>
      <c r="I12" s="20">
        <f t="shared" si="0"/>
        <v>299.19</v>
      </c>
      <c r="J12" s="22">
        <f>ROUND(C12*$I12,2)</f>
        <v>9379008.1199999992</v>
      </c>
      <c r="K12" s="22">
        <f>ROUND(D12*$I12,2)</f>
        <v>3270146.7</v>
      </c>
      <c r="L12" s="22">
        <f t="shared" ref="L12:L18" si="2">ROUND(E12*$I12,2)</f>
        <v>1912422.48</v>
      </c>
      <c r="M12" s="20">
        <f t="shared" ref="M12:M47" si="3">SUM(J12:L12)</f>
        <v>14561577.300000001</v>
      </c>
    </row>
    <row r="13" spans="1:13" ht="25.5" customHeight="1" x14ac:dyDescent="0.2">
      <c r="A13" s="16">
        <v>810005</v>
      </c>
      <c r="B13" s="17" t="s">
        <v>24</v>
      </c>
      <c r="C13" s="18">
        <v>41663</v>
      </c>
      <c r="D13" s="18">
        <v>498</v>
      </c>
      <c r="E13" s="18">
        <v>62</v>
      </c>
      <c r="F13" s="19">
        <f t="shared" si="1"/>
        <v>42223</v>
      </c>
      <c r="G13" s="20">
        <v>385.92</v>
      </c>
      <c r="H13" s="21">
        <v>1.6495</v>
      </c>
      <c r="I13" s="20">
        <f t="shared" si="0"/>
        <v>636.58000000000004</v>
      </c>
      <c r="J13" s="22">
        <f t="shared" ref="J13:K18" si="4">ROUND(C13*$I13,2)</f>
        <v>26521832.539999999</v>
      </c>
      <c r="K13" s="22">
        <f t="shared" si="4"/>
        <v>317016.84000000003</v>
      </c>
      <c r="L13" s="22">
        <f t="shared" si="2"/>
        <v>39467.96</v>
      </c>
      <c r="M13" s="20">
        <f t="shared" si="3"/>
        <v>26878317.34</v>
      </c>
    </row>
    <row r="14" spans="1:13" ht="25.5" customHeight="1" x14ac:dyDescent="0.2">
      <c r="A14" s="16">
        <v>810006</v>
      </c>
      <c r="B14" s="17" t="s">
        <v>25</v>
      </c>
      <c r="C14" s="18">
        <v>9544</v>
      </c>
      <c r="D14" s="18">
        <v>457</v>
      </c>
      <c r="E14" s="18">
        <v>33447</v>
      </c>
      <c r="F14" s="19">
        <f t="shared" si="1"/>
        <v>43448</v>
      </c>
      <c r="G14" s="20">
        <v>385.92</v>
      </c>
      <c r="H14" s="21">
        <v>2.7132999999999998</v>
      </c>
      <c r="I14" s="20">
        <f t="shared" si="0"/>
        <v>1047.1199999999999</v>
      </c>
      <c r="J14" s="22">
        <f t="shared" si="4"/>
        <v>9993713.2799999993</v>
      </c>
      <c r="K14" s="22">
        <f t="shared" si="4"/>
        <v>478533.84</v>
      </c>
      <c r="L14" s="22">
        <f t="shared" si="2"/>
        <v>35023022.640000001</v>
      </c>
      <c r="M14" s="20">
        <f t="shared" si="3"/>
        <v>45495269.759999998</v>
      </c>
    </row>
    <row r="15" spans="1:13" ht="25.5" customHeight="1" x14ac:dyDescent="0.2">
      <c r="A15" s="16">
        <v>810008</v>
      </c>
      <c r="B15" s="17" t="s">
        <v>26</v>
      </c>
      <c r="C15" s="18">
        <v>486</v>
      </c>
      <c r="D15" s="18">
        <v>13622</v>
      </c>
      <c r="E15" s="18">
        <v>28</v>
      </c>
      <c r="F15" s="19">
        <f t="shared" si="1"/>
        <v>14136</v>
      </c>
      <c r="G15" s="20">
        <v>728.81</v>
      </c>
      <c r="H15" s="21">
        <v>1.2168000000000001</v>
      </c>
      <c r="I15" s="20">
        <f t="shared" si="0"/>
        <v>886.82</v>
      </c>
      <c r="J15" s="22">
        <f t="shared" si="4"/>
        <v>430994.52</v>
      </c>
      <c r="K15" s="22">
        <f t="shared" si="4"/>
        <v>12080262.039999999</v>
      </c>
      <c r="L15" s="22">
        <f t="shared" si="2"/>
        <v>24830.959999999999</v>
      </c>
      <c r="M15" s="20">
        <f t="shared" si="3"/>
        <v>12536087.52</v>
      </c>
    </row>
    <row r="16" spans="1:13" ht="25.5" customHeight="1" x14ac:dyDescent="0.2">
      <c r="A16" s="16">
        <v>810009</v>
      </c>
      <c r="B16" s="17" t="s">
        <v>27</v>
      </c>
      <c r="C16" s="18">
        <v>273</v>
      </c>
      <c r="D16" s="18">
        <v>10730</v>
      </c>
      <c r="E16" s="18">
        <v>18</v>
      </c>
      <c r="F16" s="19">
        <f t="shared" si="1"/>
        <v>11021</v>
      </c>
      <c r="G16" s="20">
        <v>561.33000000000004</v>
      </c>
      <c r="H16" s="21">
        <v>1.3086</v>
      </c>
      <c r="I16" s="20">
        <f t="shared" si="0"/>
        <v>734.56</v>
      </c>
      <c r="J16" s="22">
        <f t="shared" si="4"/>
        <v>200534.88</v>
      </c>
      <c r="K16" s="22">
        <f t="shared" si="4"/>
        <v>7881828.7999999998</v>
      </c>
      <c r="L16" s="22">
        <f t="shared" si="2"/>
        <v>13222.08</v>
      </c>
      <c r="M16" s="20">
        <f t="shared" si="3"/>
        <v>8095585.7599999998</v>
      </c>
    </row>
    <row r="17" spans="1:13" ht="25.5" customHeight="1" x14ac:dyDescent="0.2">
      <c r="A17" s="16">
        <v>810017</v>
      </c>
      <c r="B17" s="17" t="s">
        <v>28</v>
      </c>
      <c r="C17" s="18">
        <v>12097</v>
      </c>
      <c r="D17" s="18">
        <v>679</v>
      </c>
      <c r="E17" s="18">
        <v>15722</v>
      </c>
      <c r="F17" s="19">
        <f t="shared" si="1"/>
        <v>28498</v>
      </c>
      <c r="G17" s="20">
        <v>515.57000000000005</v>
      </c>
      <c r="H17" s="21">
        <v>1.3586</v>
      </c>
      <c r="I17" s="20">
        <f t="shared" si="0"/>
        <v>700.45</v>
      </c>
      <c r="J17" s="22">
        <f t="shared" si="4"/>
        <v>8473343.6500000004</v>
      </c>
      <c r="K17" s="22">
        <f t="shared" si="4"/>
        <v>475605.55</v>
      </c>
      <c r="L17" s="22">
        <f t="shared" si="2"/>
        <v>11012474.9</v>
      </c>
      <c r="M17" s="20">
        <f t="shared" si="3"/>
        <v>19961424.100000001</v>
      </c>
    </row>
    <row r="18" spans="1:13" ht="25.5" customHeight="1" x14ac:dyDescent="0.2">
      <c r="A18" s="16">
        <v>810032</v>
      </c>
      <c r="B18" s="17" t="s">
        <v>29</v>
      </c>
      <c r="C18" s="18">
        <v>39710</v>
      </c>
      <c r="D18" s="18">
        <v>438</v>
      </c>
      <c r="E18" s="18">
        <v>347</v>
      </c>
      <c r="F18" s="19">
        <f t="shared" si="1"/>
        <v>40495</v>
      </c>
      <c r="G18" s="20">
        <v>561.33000000000004</v>
      </c>
      <c r="H18" s="21">
        <v>1.1004</v>
      </c>
      <c r="I18" s="20">
        <f t="shared" si="0"/>
        <v>617.69000000000005</v>
      </c>
      <c r="J18" s="22">
        <f t="shared" si="4"/>
        <v>24528469.899999999</v>
      </c>
      <c r="K18" s="22">
        <f t="shared" si="4"/>
        <v>270548.21999999997</v>
      </c>
      <c r="L18" s="22">
        <f t="shared" si="2"/>
        <v>214338.43</v>
      </c>
      <c r="M18" s="20">
        <f t="shared" si="3"/>
        <v>25013356.549999997</v>
      </c>
    </row>
    <row r="19" spans="1:13" ht="25.5" customHeight="1" x14ac:dyDescent="0.2">
      <c r="A19" s="16">
        <v>810039</v>
      </c>
      <c r="B19" s="17" t="s">
        <v>30</v>
      </c>
      <c r="C19" s="18">
        <v>21582</v>
      </c>
      <c r="D19" s="18">
        <v>32</v>
      </c>
      <c r="E19" s="18">
        <v>312</v>
      </c>
      <c r="F19" s="19">
        <f t="shared" si="1"/>
        <v>21926</v>
      </c>
      <c r="G19" s="20">
        <v>488.92</v>
      </c>
      <c r="H19" s="21">
        <v>1.1763999999999999</v>
      </c>
      <c r="I19" s="20">
        <f>ROUND(G19*H19,2)</f>
        <v>575.16999999999996</v>
      </c>
      <c r="J19" s="22">
        <f>ROUND(C19*$I19,2)</f>
        <v>12413318.939999999</v>
      </c>
      <c r="K19" s="22">
        <f>ROUND(D19*$I19,2)</f>
        <v>18405.439999999999</v>
      </c>
      <c r="L19" s="22">
        <f>ROUND(E19*$I19,2)</f>
        <v>179453.04</v>
      </c>
      <c r="M19" s="20">
        <f>SUM(J19:L19)</f>
        <v>12611177.419999998</v>
      </c>
    </row>
    <row r="20" spans="1:13" ht="25.5" customHeight="1" x14ac:dyDescent="0.2">
      <c r="A20" s="16">
        <v>810040</v>
      </c>
      <c r="B20" s="17" t="s">
        <v>31</v>
      </c>
      <c r="C20" s="18">
        <v>6899</v>
      </c>
      <c r="D20" s="18">
        <v>13</v>
      </c>
      <c r="E20" s="18">
        <v>17</v>
      </c>
      <c r="F20" s="19">
        <f t="shared" si="1"/>
        <v>6929</v>
      </c>
      <c r="G20" s="20">
        <v>597.39</v>
      </c>
      <c r="H20" s="21">
        <v>1.6495</v>
      </c>
      <c r="I20" s="20">
        <f t="shared" ref="I20:I47" si="5">ROUND(G20*H20,2)</f>
        <v>985.39</v>
      </c>
      <c r="J20" s="22">
        <f t="shared" ref="J20:L47" si="6">ROUND(C20*$I20,2)</f>
        <v>6798205.6100000003</v>
      </c>
      <c r="K20" s="22">
        <f t="shared" si="6"/>
        <v>12810.07</v>
      </c>
      <c r="L20" s="22">
        <f t="shared" si="6"/>
        <v>16751.63</v>
      </c>
      <c r="M20" s="20">
        <f t="shared" si="3"/>
        <v>6827767.3100000005</v>
      </c>
    </row>
    <row r="21" spans="1:13" ht="25.5" customHeight="1" x14ac:dyDescent="0.2">
      <c r="A21" s="16">
        <v>810058</v>
      </c>
      <c r="B21" s="17" t="s">
        <v>32</v>
      </c>
      <c r="C21" s="18">
        <v>2703</v>
      </c>
      <c r="D21" s="18">
        <v>22220</v>
      </c>
      <c r="E21" s="18">
        <v>746</v>
      </c>
      <c r="F21" s="19">
        <f t="shared" si="1"/>
        <v>25669</v>
      </c>
      <c r="G21" s="20">
        <v>488.92</v>
      </c>
      <c r="H21" s="21">
        <v>1.4357</v>
      </c>
      <c r="I21" s="20">
        <f t="shared" si="5"/>
        <v>701.94</v>
      </c>
      <c r="J21" s="22">
        <f t="shared" si="6"/>
        <v>1897343.82</v>
      </c>
      <c r="K21" s="22">
        <f t="shared" si="6"/>
        <v>15597106.800000001</v>
      </c>
      <c r="L21" s="22">
        <f t="shared" si="6"/>
        <v>523647.24</v>
      </c>
      <c r="M21" s="20">
        <f t="shared" si="3"/>
        <v>18018097.859999999</v>
      </c>
    </row>
    <row r="22" spans="1:13" ht="25.5" customHeight="1" x14ac:dyDescent="0.2">
      <c r="A22" s="16">
        <v>810059</v>
      </c>
      <c r="B22" s="17" t="s">
        <v>33</v>
      </c>
      <c r="C22" s="18">
        <v>26447</v>
      </c>
      <c r="D22" s="18">
        <v>7846</v>
      </c>
      <c r="E22" s="18">
        <v>66</v>
      </c>
      <c r="F22" s="19">
        <f t="shared" si="1"/>
        <v>34359</v>
      </c>
      <c r="G22" s="20">
        <v>561.33000000000004</v>
      </c>
      <c r="H22" s="21">
        <v>1.3954</v>
      </c>
      <c r="I22" s="20">
        <f t="shared" si="5"/>
        <v>783.28</v>
      </c>
      <c r="J22" s="22">
        <f t="shared" si="6"/>
        <v>20715406.16</v>
      </c>
      <c r="K22" s="22">
        <f t="shared" si="6"/>
        <v>6145614.8799999999</v>
      </c>
      <c r="L22" s="22">
        <f t="shared" si="6"/>
        <v>51696.480000000003</v>
      </c>
      <c r="M22" s="20">
        <f t="shared" si="3"/>
        <v>26912717.52</v>
      </c>
    </row>
    <row r="23" spans="1:13" ht="25.5" customHeight="1" x14ac:dyDescent="0.2">
      <c r="A23" s="16">
        <v>810062</v>
      </c>
      <c r="B23" s="17" t="s">
        <v>34</v>
      </c>
      <c r="C23" s="18">
        <v>6904</v>
      </c>
      <c r="D23" s="18">
        <v>6177</v>
      </c>
      <c r="E23" s="18">
        <v>26</v>
      </c>
      <c r="F23" s="19">
        <f t="shared" si="1"/>
        <v>13107</v>
      </c>
      <c r="G23" s="20">
        <v>597.39</v>
      </c>
      <c r="H23" s="21">
        <v>1</v>
      </c>
      <c r="I23" s="20">
        <f t="shared" si="5"/>
        <v>597.39</v>
      </c>
      <c r="J23" s="22">
        <f t="shared" si="6"/>
        <v>4124380.56</v>
      </c>
      <c r="K23" s="22">
        <f t="shared" si="6"/>
        <v>3690078.03</v>
      </c>
      <c r="L23" s="22">
        <f t="shared" si="6"/>
        <v>15532.14</v>
      </c>
      <c r="M23" s="20">
        <f t="shared" si="3"/>
        <v>7829990.7299999995</v>
      </c>
    </row>
    <row r="24" spans="1:13" ht="25.5" customHeight="1" x14ac:dyDescent="0.2">
      <c r="A24" s="16">
        <v>810064</v>
      </c>
      <c r="B24" s="17" t="s">
        <v>35</v>
      </c>
      <c r="C24" s="18">
        <v>32729</v>
      </c>
      <c r="D24" s="18">
        <v>1633</v>
      </c>
      <c r="E24" s="18">
        <v>1186</v>
      </c>
      <c r="F24" s="19">
        <f t="shared" si="1"/>
        <v>35548</v>
      </c>
      <c r="G24" s="20">
        <v>407.42</v>
      </c>
      <c r="H24" s="21">
        <v>1.2168000000000001</v>
      </c>
      <c r="I24" s="20">
        <f t="shared" si="5"/>
        <v>495.75</v>
      </c>
      <c r="J24" s="22">
        <f t="shared" si="6"/>
        <v>16225401.75</v>
      </c>
      <c r="K24" s="22">
        <f t="shared" si="6"/>
        <v>809559.75</v>
      </c>
      <c r="L24" s="22">
        <f t="shared" si="6"/>
        <v>587959.5</v>
      </c>
      <c r="M24" s="20">
        <f t="shared" si="3"/>
        <v>17622921</v>
      </c>
    </row>
    <row r="25" spans="1:13" ht="25.5" customHeight="1" x14ac:dyDescent="0.2">
      <c r="A25" s="16">
        <v>810073</v>
      </c>
      <c r="B25" s="17" t="s">
        <v>36</v>
      </c>
      <c r="C25" s="18">
        <v>12323</v>
      </c>
      <c r="D25" s="18">
        <v>81</v>
      </c>
      <c r="E25" s="18">
        <v>56</v>
      </c>
      <c r="F25" s="19">
        <f t="shared" si="1"/>
        <v>12460</v>
      </c>
      <c r="G25" s="20">
        <v>488.92</v>
      </c>
      <c r="H25" s="21">
        <v>1</v>
      </c>
      <c r="I25" s="20">
        <f t="shared" si="5"/>
        <v>488.92</v>
      </c>
      <c r="J25" s="22">
        <f t="shared" si="6"/>
        <v>6024961.1600000001</v>
      </c>
      <c r="K25" s="22">
        <f t="shared" si="6"/>
        <v>39602.519999999997</v>
      </c>
      <c r="L25" s="22">
        <f t="shared" si="6"/>
        <v>27379.52</v>
      </c>
      <c r="M25" s="20">
        <f t="shared" si="3"/>
        <v>6091943.1999999993</v>
      </c>
    </row>
    <row r="26" spans="1:13" ht="25.5" customHeight="1" x14ac:dyDescent="0.2">
      <c r="A26" s="16">
        <v>810074</v>
      </c>
      <c r="B26" s="17" t="s">
        <v>37</v>
      </c>
      <c r="C26" s="18">
        <v>24803</v>
      </c>
      <c r="D26" s="18">
        <v>80</v>
      </c>
      <c r="E26" s="18">
        <v>460</v>
      </c>
      <c r="F26" s="19">
        <f t="shared" si="1"/>
        <v>25343</v>
      </c>
      <c r="G26" s="20">
        <v>442.46</v>
      </c>
      <c r="H26" s="21">
        <v>1.2168000000000001</v>
      </c>
      <c r="I26" s="20">
        <f t="shared" si="5"/>
        <v>538.39</v>
      </c>
      <c r="J26" s="22">
        <f t="shared" si="6"/>
        <v>13353687.17</v>
      </c>
      <c r="K26" s="22">
        <f t="shared" si="6"/>
        <v>43071.199999999997</v>
      </c>
      <c r="L26" s="22">
        <f t="shared" si="6"/>
        <v>247659.4</v>
      </c>
      <c r="M26" s="20">
        <f t="shared" si="3"/>
        <v>13644417.77</v>
      </c>
    </row>
    <row r="27" spans="1:13" ht="25.5" customHeight="1" x14ac:dyDescent="0.2">
      <c r="A27" s="16">
        <v>810076</v>
      </c>
      <c r="B27" s="17" t="s">
        <v>38</v>
      </c>
      <c r="C27" s="18">
        <v>38960</v>
      </c>
      <c r="D27" s="18">
        <v>164</v>
      </c>
      <c r="E27" s="18">
        <v>97</v>
      </c>
      <c r="F27" s="19">
        <f t="shared" si="1"/>
        <v>39221</v>
      </c>
      <c r="G27" s="20">
        <v>385.92</v>
      </c>
      <c r="H27" s="21">
        <v>1.1004</v>
      </c>
      <c r="I27" s="20">
        <f t="shared" si="5"/>
        <v>424.67</v>
      </c>
      <c r="J27" s="22">
        <f t="shared" si="6"/>
        <v>16545143.199999999</v>
      </c>
      <c r="K27" s="22">
        <f t="shared" si="6"/>
        <v>69645.88</v>
      </c>
      <c r="L27" s="22">
        <f t="shared" si="6"/>
        <v>41192.99</v>
      </c>
      <c r="M27" s="20">
        <f t="shared" si="3"/>
        <v>16655982.07</v>
      </c>
    </row>
    <row r="28" spans="1:13" ht="25.5" customHeight="1" x14ac:dyDescent="0.2">
      <c r="A28" s="16">
        <v>810088</v>
      </c>
      <c r="B28" s="17" t="s">
        <v>39</v>
      </c>
      <c r="C28" s="18">
        <v>3487</v>
      </c>
      <c r="D28" s="18">
        <v>304</v>
      </c>
      <c r="E28" s="18">
        <v>53473</v>
      </c>
      <c r="F28" s="19">
        <f t="shared" si="1"/>
        <v>57264</v>
      </c>
      <c r="G28" s="20">
        <v>442.46</v>
      </c>
      <c r="H28" s="21">
        <v>1.7402</v>
      </c>
      <c r="I28" s="20">
        <f t="shared" si="5"/>
        <v>769.97</v>
      </c>
      <c r="J28" s="22">
        <f t="shared" si="6"/>
        <v>2684885.39</v>
      </c>
      <c r="K28" s="22">
        <f t="shared" si="6"/>
        <v>234070.88</v>
      </c>
      <c r="L28" s="22">
        <f t="shared" si="6"/>
        <v>41172605.810000002</v>
      </c>
      <c r="M28" s="20">
        <f t="shared" si="3"/>
        <v>44091562.080000006</v>
      </c>
    </row>
    <row r="29" spans="1:13" ht="25.5" customHeight="1" x14ac:dyDescent="0.2">
      <c r="A29" s="16">
        <v>810089</v>
      </c>
      <c r="B29" s="17" t="s">
        <v>40</v>
      </c>
      <c r="C29" s="18">
        <v>7010</v>
      </c>
      <c r="D29" s="18">
        <v>136</v>
      </c>
      <c r="E29" s="18">
        <v>35722</v>
      </c>
      <c r="F29" s="19">
        <f t="shared" si="1"/>
        <v>42868</v>
      </c>
      <c r="G29" s="20">
        <v>442.46</v>
      </c>
      <c r="H29" s="21">
        <v>1.3586</v>
      </c>
      <c r="I29" s="20">
        <f t="shared" si="5"/>
        <v>601.13</v>
      </c>
      <c r="J29" s="22">
        <f t="shared" si="6"/>
        <v>4213921.3</v>
      </c>
      <c r="K29" s="22">
        <f t="shared" si="6"/>
        <v>81753.679999999993</v>
      </c>
      <c r="L29" s="22">
        <f t="shared" si="6"/>
        <v>21473565.859999999</v>
      </c>
      <c r="M29" s="20">
        <f t="shared" si="3"/>
        <v>25769240.84</v>
      </c>
    </row>
    <row r="30" spans="1:13" ht="25.5" customHeight="1" x14ac:dyDescent="0.2">
      <c r="A30" s="16">
        <v>810090</v>
      </c>
      <c r="B30" s="17" t="s">
        <v>41</v>
      </c>
      <c r="C30" s="18">
        <v>54699</v>
      </c>
      <c r="D30" s="18">
        <v>52</v>
      </c>
      <c r="E30" s="18">
        <v>411</v>
      </c>
      <c r="F30" s="19">
        <f t="shared" si="1"/>
        <v>55162</v>
      </c>
      <c r="G30" s="20">
        <v>407.42</v>
      </c>
      <c r="H30" s="21">
        <v>1.7402</v>
      </c>
      <c r="I30" s="20">
        <f t="shared" si="5"/>
        <v>708.99</v>
      </c>
      <c r="J30" s="22">
        <f t="shared" si="6"/>
        <v>38781044.009999998</v>
      </c>
      <c r="K30" s="22">
        <f t="shared" si="6"/>
        <v>36867.480000000003</v>
      </c>
      <c r="L30" s="22">
        <f t="shared" si="6"/>
        <v>291394.89</v>
      </c>
      <c r="M30" s="20">
        <f t="shared" si="3"/>
        <v>39109306.379999995</v>
      </c>
    </row>
    <row r="31" spans="1:13" ht="25.5" customHeight="1" x14ac:dyDescent="0.2">
      <c r="A31" s="16">
        <v>810094</v>
      </c>
      <c r="B31" s="17" t="s">
        <v>42</v>
      </c>
      <c r="C31" s="18">
        <v>103597</v>
      </c>
      <c r="D31" s="18">
        <v>3601</v>
      </c>
      <c r="E31" s="18">
        <v>3650</v>
      </c>
      <c r="F31" s="19">
        <f t="shared" si="1"/>
        <v>110848</v>
      </c>
      <c r="G31" s="20">
        <v>407.42</v>
      </c>
      <c r="H31" s="21">
        <v>1.1004</v>
      </c>
      <c r="I31" s="20">
        <f t="shared" si="5"/>
        <v>448.32</v>
      </c>
      <c r="J31" s="22">
        <f t="shared" si="6"/>
        <v>46444607.039999999</v>
      </c>
      <c r="K31" s="22">
        <f t="shared" si="6"/>
        <v>1614400.32</v>
      </c>
      <c r="L31" s="22">
        <f t="shared" si="6"/>
        <v>1636368</v>
      </c>
      <c r="M31" s="20">
        <f t="shared" si="3"/>
        <v>49695375.359999999</v>
      </c>
    </row>
    <row r="32" spans="1:13" ht="25.5" customHeight="1" x14ac:dyDescent="0.2">
      <c r="A32" s="16">
        <v>810097</v>
      </c>
      <c r="B32" s="17" t="s">
        <v>43</v>
      </c>
      <c r="C32" s="18">
        <v>70275</v>
      </c>
      <c r="D32" s="18">
        <v>88</v>
      </c>
      <c r="E32" s="18">
        <v>974</v>
      </c>
      <c r="F32" s="19">
        <f t="shared" si="1"/>
        <v>71337</v>
      </c>
      <c r="G32" s="20">
        <v>728.81</v>
      </c>
      <c r="H32" s="21">
        <v>1</v>
      </c>
      <c r="I32" s="20">
        <f t="shared" si="5"/>
        <v>728.81</v>
      </c>
      <c r="J32" s="22">
        <f t="shared" si="6"/>
        <v>51217122.75</v>
      </c>
      <c r="K32" s="22">
        <f t="shared" si="6"/>
        <v>64135.28</v>
      </c>
      <c r="L32" s="22">
        <f t="shared" si="6"/>
        <v>709860.94</v>
      </c>
      <c r="M32" s="20">
        <f t="shared" si="3"/>
        <v>51991118.969999999</v>
      </c>
    </row>
    <row r="33" spans="1:13" ht="25.5" customHeight="1" x14ac:dyDescent="0.2">
      <c r="A33" s="16">
        <v>810099</v>
      </c>
      <c r="B33" s="17" t="s">
        <v>44</v>
      </c>
      <c r="C33" s="18">
        <v>182761</v>
      </c>
      <c r="D33" s="18">
        <v>279</v>
      </c>
      <c r="E33" s="18">
        <v>2888</v>
      </c>
      <c r="F33" s="19">
        <f t="shared" si="1"/>
        <v>185928</v>
      </c>
      <c r="G33" s="20">
        <v>299.19</v>
      </c>
      <c r="H33" s="21">
        <v>1</v>
      </c>
      <c r="I33" s="20">
        <f t="shared" si="5"/>
        <v>299.19</v>
      </c>
      <c r="J33" s="22">
        <f t="shared" si="6"/>
        <v>54680263.590000004</v>
      </c>
      <c r="K33" s="22">
        <f t="shared" si="6"/>
        <v>83474.009999999995</v>
      </c>
      <c r="L33" s="22">
        <f t="shared" si="6"/>
        <v>864060.72</v>
      </c>
      <c r="M33" s="20">
        <f t="shared" si="3"/>
        <v>55627798.32</v>
      </c>
    </row>
    <row r="34" spans="1:13" ht="25.5" customHeight="1" x14ac:dyDescent="0.2">
      <c r="A34" s="16">
        <v>810108</v>
      </c>
      <c r="B34" s="17" t="s">
        <v>45</v>
      </c>
      <c r="C34" s="18">
        <v>10448</v>
      </c>
      <c r="D34" s="18">
        <v>4248</v>
      </c>
      <c r="E34" s="18">
        <v>1732</v>
      </c>
      <c r="F34" s="19">
        <f t="shared" si="1"/>
        <v>16428</v>
      </c>
      <c r="G34" s="20">
        <v>728.81</v>
      </c>
      <c r="H34" s="21">
        <v>1</v>
      </c>
      <c r="I34" s="20">
        <f t="shared" si="5"/>
        <v>728.81</v>
      </c>
      <c r="J34" s="22">
        <f t="shared" si="6"/>
        <v>7614606.8799999999</v>
      </c>
      <c r="K34" s="22">
        <f t="shared" si="6"/>
        <v>3095984.88</v>
      </c>
      <c r="L34" s="22">
        <f t="shared" si="6"/>
        <v>1262298.92</v>
      </c>
      <c r="M34" s="20">
        <f t="shared" si="3"/>
        <v>11972890.68</v>
      </c>
    </row>
    <row r="35" spans="1:13" ht="25.5" customHeight="1" x14ac:dyDescent="0.2">
      <c r="A35" s="16">
        <v>810111</v>
      </c>
      <c r="B35" s="17" t="s">
        <v>46</v>
      </c>
      <c r="C35" s="18">
        <v>423</v>
      </c>
      <c r="D35" s="18">
        <v>17</v>
      </c>
      <c r="E35" s="18">
        <v>15172</v>
      </c>
      <c r="F35" s="19">
        <f t="shared" si="1"/>
        <v>15612</v>
      </c>
      <c r="G35" s="20">
        <v>407.42</v>
      </c>
      <c r="H35" s="21">
        <v>1.2168000000000001</v>
      </c>
      <c r="I35" s="20">
        <f>ROUND(G35*H35,2)</f>
        <v>495.75</v>
      </c>
      <c r="J35" s="22">
        <f>ROUND(C35*$I35,2)</f>
        <v>209702.25</v>
      </c>
      <c r="K35" s="22">
        <f t="shared" si="6"/>
        <v>8427.75</v>
      </c>
      <c r="L35" s="22">
        <f t="shared" si="6"/>
        <v>7521519</v>
      </c>
      <c r="M35" s="20">
        <f t="shared" si="3"/>
        <v>7739649</v>
      </c>
    </row>
    <row r="36" spans="1:13" ht="25.5" customHeight="1" x14ac:dyDescent="0.2">
      <c r="A36" s="16">
        <v>810113</v>
      </c>
      <c r="B36" s="17" t="s">
        <v>47</v>
      </c>
      <c r="C36" s="18">
        <v>39324</v>
      </c>
      <c r="D36" s="18">
        <v>23</v>
      </c>
      <c r="E36" s="18">
        <v>33</v>
      </c>
      <c r="F36" s="19">
        <f t="shared" si="1"/>
        <v>39380</v>
      </c>
      <c r="G36" s="20">
        <v>407.42</v>
      </c>
      <c r="H36" s="21">
        <v>1.1004</v>
      </c>
      <c r="I36" s="20">
        <f t="shared" si="5"/>
        <v>448.32</v>
      </c>
      <c r="J36" s="22">
        <f t="shared" si="6"/>
        <v>17629735.68</v>
      </c>
      <c r="K36" s="22">
        <f t="shared" si="6"/>
        <v>10311.36</v>
      </c>
      <c r="L36" s="22">
        <f t="shared" si="6"/>
        <v>14794.56</v>
      </c>
      <c r="M36" s="20">
        <f t="shared" si="3"/>
        <v>17654841.599999998</v>
      </c>
    </row>
    <row r="37" spans="1:13" ht="25.5" customHeight="1" x14ac:dyDescent="0.2">
      <c r="A37" s="16">
        <v>810122</v>
      </c>
      <c r="B37" s="17" t="s">
        <v>48</v>
      </c>
      <c r="C37" s="18">
        <v>93225</v>
      </c>
      <c r="D37" s="18">
        <v>8388</v>
      </c>
      <c r="E37" s="18">
        <v>4893</v>
      </c>
      <c r="F37" s="19">
        <f t="shared" si="1"/>
        <v>106506</v>
      </c>
      <c r="G37" s="20">
        <v>385.92</v>
      </c>
      <c r="H37" s="21">
        <v>1</v>
      </c>
      <c r="I37" s="20">
        <f t="shared" si="5"/>
        <v>385.92</v>
      </c>
      <c r="J37" s="22">
        <f t="shared" si="6"/>
        <v>35977392</v>
      </c>
      <c r="K37" s="22">
        <f t="shared" si="6"/>
        <v>3237096.96</v>
      </c>
      <c r="L37" s="22">
        <f t="shared" si="6"/>
        <v>1888306.56</v>
      </c>
      <c r="M37" s="20">
        <f t="shared" si="3"/>
        <v>41102795.520000003</v>
      </c>
    </row>
    <row r="38" spans="1:13" ht="25.5" customHeight="1" x14ac:dyDescent="0.2">
      <c r="A38" s="16">
        <v>810123</v>
      </c>
      <c r="B38" s="17" t="s">
        <v>49</v>
      </c>
      <c r="C38" s="18">
        <v>83227</v>
      </c>
      <c r="D38" s="18">
        <v>7050</v>
      </c>
      <c r="E38" s="18">
        <v>10832</v>
      </c>
      <c r="F38" s="19">
        <f t="shared" si="1"/>
        <v>101109</v>
      </c>
      <c r="G38" s="20">
        <v>385.92</v>
      </c>
      <c r="H38" s="21">
        <v>1.1004</v>
      </c>
      <c r="I38" s="20">
        <f t="shared" si="5"/>
        <v>424.67</v>
      </c>
      <c r="J38" s="22">
        <f t="shared" si="6"/>
        <v>35344010.090000004</v>
      </c>
      <c r="K38" s="22">
        <f t="shared" si="6"/>
        <v>2993923.5</v>
      </c>
      <c r="L38" s="22">
        <f t="shared" si="6"/>
        <v>4600025.4400000004</v>
      </c>
      <c r="M38" s="20">
        <f t="shared" si="3"/>
        <v>42937959.030000001</v>
      </c>
    </row>
    <row r="39" spans="1:13" ht="25.5" customHeight="1" x14ac:dyDescent="0.2">
      <c r="A39" s="16">
        <v>810125</v>
      </c>
      <c r="B39" s="17" t="s">
        <v>50</v>
      </c>
      <c r="C39" s="18">
        <v>32137</v>
      </c>
      <c r="D39" s="18">
        <v>2631</v>
      </c>
      <c r="E39" s="18">
        <v>1197</v>
      </c>
      <c r="F39" s="19">
        <f t="shared" si="1"/>
        <v>35965</v>
      </c>
      <c r="G39" s="20">
        <v>407.42</v>
      </c>
      <c r="H39" s="21">
        <v>1.4357</v>
      </c>
      <c r="I39" s="20">
        <f t="shared" si="5"/>
        <v>584.92999999999995</v>
      </c>
      <c r="J39" s="22">
        <f t="shared" si="6"/>
        <v>18797895.41</v>
      </c>
      <c r="K39" s="22">
        <f t="shared" si="6"/>
        <v>1538950.83</v>
      </c>
      <c r="L39" s="22">
        <f t="shared" si="6"/>
        <v>700161.21</v>
      </c>
      <c r="M39" s="20">
        <f t="shared" si="3"/>
        <v>21037007.450000003</v>
      </c>
    </row>
    <row r="40" spans="1:13" ht="25.5" customHeight="1" x14ac:dyDescent="0.2">
      <c r="A40" s="16">
        <v>810126</v>
      </c>
      <c r="B40" s="17" t="s">
        <v>51</v>
      </c>
      <c r="C40" s="18">
        <v>86370</v>
      </c>
      <c r="D40" s="18">
        <v>3117</v>
      </c>
      <c r="E40" s="18">
        <v>346</v>
      </c>
      <c r="F40" s="19">
        <f t="shared" si="1"/>
        <v>89833</v>
      </c>
      <c r="G40" s="20">
        <v>385.92</v>
      </c>
      <c r="H40" s="21">
        <v>1</v>
      </c>
      <c r="I40" s="20">
        <f t="shared" si="5"/>
        <v>385.92</v>
      </c>
      <c r="J40" s="22">
        <f t="shared" si="6"/>
        <v>33331910.399999999</v>
      </c>
      <c r="K40" s="22">
        <f t="shared" si="6"/>
        <v>1202912.6399999999</v>
      </c>
      <c r="L40" s="22">
        <f t="shared" si="6"/>
        <v>133528.32000000001</v>
      </c>
      <c r="M40" s="20">
        <f t="shared" si="3"/>
        <v>34668351.359999999</v>
      </c>
    </row>
    <row r="41" spans="1:13" ht="25.5" customHeight="1" x14ac:dyDescent="0.2">
      <c r="A41" s="16">
        <v>810131</v>
      </c>
      <c r="B41" s="17" t="s">
        <v>52</v>
      </c>
      <c r="C41" s="18">
        <v>941</v>
      </c>
      <c r="D41" s="18">
        <v>33747</v>
      </c>
      <c r="E41" s="18">
        <v>32</v>
      </c>
      <c r="F41" s="19">
        <f t="shared" si="1"/>
        <v>34720</v>
      </c>
      <c r="G41" s="20">
        <v>442.46</v>
      </c>
      <c r="H41" s="21">
        <v>1.3954</v>
      </c>
      <c r="I41" s="20">
        <f t="shared" si="5"/>
        <v>617.41</v>
      </c>
      <c r="J41" s="22">
        <f>ROUND(C41*$I41,2)</f>
        <v>580982.81000000006</v>
      </c>
      <c r="K41" s="22">
        <f t="shared" si="6"/>
        <v>20835735.27</v>
      </c>
      <c r="L41" s="22">
        <f t="shared" si="6"/>
        <v>19757.12</v>
      </c>
      <c r="M41" s="20">
        <f t="shared" si="3"/>
        <v>21436475.199999999</v>
      </c>
    </row>
    <row r="42" spans="1:13" ht="25.5" customHeight="1" x14ac:dyDescent="0.2">
      <c r="A42" s="16">
        <v>810148</v>
      </c>
      <c r="B42" s="17" t="s">
        <v>53</v>
      </c>
      <c r="C42" s="18">
        <v>9679</v>
      </c>
      <c r="D42" s="18">
        <v>954</v>
      </c>
      <c r="E42" s="18">
        <v>637</v>
      </c>
      <c r="F42" s="19">
        <f t="shared" si="1"/>
        <v>11270</v>
      </c>
      <c r="G42" s="20">
        <v>299.19</v>
      </c>
      <c r="H42" s="21">
        <v>1.3086</v>
      </c>
      <c r="I42" s="20">
        <f t="shared" si="5"/>
        <v>391.52</v>
      </c>
      <c r="J42" s="22">
        <f t="shared" si="6"/>
        <v>3789522.08</v>
      </c>
      <c r="K42" s="22">
        <f t="shared" si="6"/>
        <v>373510.08</v>
      </c>
      <c r="L42" s="22">
        <f t="shared" si="6"/>
        <v>249398.24</v>
      </c>
      <c r="M42" s="20">
        <f t="shared" si="3"/>
        <v>4412430.4000000004</v>
      </c>
    </row>
    <row r="43" spans="1:13" ht="25.5" customHeight="1" x14ac:dyDescent="0.2">
      <c r="A43" s="16">
        <v>810157</v>
      </c>
      <c r="B43" s="17" t="s">
        <v>54</v>
      </c>
      <c r="C43" s="18">
        <v>13691</v>
      </c>
      <c r="D43" s="18">
        <v>161</v>
      </c>
      <c r="E43" s="18">
        <v>27</v>
      </c>
      <c r="F43" s="19">
        <f t="shared" si="1"/>
        <v>13879</v>
      </c>
      <c r="G43" s="20">
        <v>515.57000000000005</v>
      </c>
      <c r="H43" s="21">
        <v>2.7132999999999998</v>
      </c>
      <c r="I43" s="20">
        <f t="shared" si="5"/>
        <v>1398.9</v>
      </c>
      <c r="J43" s="22">
        <f t="shared" si="6"/>
        <v>19152339.899999999</v>
      </c>
      <c r="K43" s="22">
        <f t="shared" si="6"/>
        <v>225222.9</v>
      </c>
      <c r="L43" s="22">
        <f t="shared" si="6"/>
        <v>37770.300000000003</v>
      </c>
      <c r="M43" s="20">
        <f t="shared" si="3"/>
        <v>19415333.099999998</v>
      </c>
    </row>
    <row r="44" spans="1:13" ht="25.5" customHeight="1" x14ac:dyDescent="0.2">
      <c r="A44" s="16">
        <v>810159</v>
      </c>
      <c r="B44" s="17" t="s">
        <v>55</v>
      </c>
      <c r="C44" s="18">
        <v>116600</v>
      </c>
      <c r="D44" s="18">
        <v>6758</v>
      </c>
      <c r="E44" s="18">
        <v>4260</v>
      </c>
      <c r="F44" s="19">
        <f t="shared" si="1"/>
        <v>127618</v>
      </c>
      <c r="G44" s="20">
        <v>385.92</v>
      </c>
      <c r="H44" s="21">
        <v>1</v>
      </c>
      <c r="I44" s="20">
        <f t="shared" si="5"/>
        <v>385.92</v>
      </c>
      <c r="J44" s="22">
        <f t="shared" si="6"/>
        <v>44998272</v>
      </c>
      <c r="K44" s="22">
        <f t="shared" si="6"/>
        <v>2608047.36</v>
      </c>
      <c r="L44" s="22">
        <f t="shared" si="6"/>
        <v>1644019.2</v>
      </c>
      <c r="M44" s="20">
        <f t="shared" si="3"/>
        <v>49250338.560000002</v>
      </c>
    </row>
    <row r="45" spans="1:13" ht="25.5" customHeight="1" x14ac:dyDescent="0.2">
      <c r="A45" s="16">
        <v>810160</v>
      </c>
      <c r="B45" s="17" t="s">
        <v>56</v>
      </c>
      <c r="C45" s="18">
        <v>15227</v>
      </c>
      <c r="D45" s="18">
        <v>804</v>
      </c>
      <c r="E45" s="18">
        <v>700</v>
      </c>
      <c r="F45" s="19">
        <f t="shared" si="1"/>
        <v>16731</v>
      </c>
      <c r="G45" s="20">
        <v>684.93</v>
      </c>
      <c r="H45" s="21">
        <v>1.1763999999999999</v>
      </c>
      <c r="I45" s="20">
        <f t="shared" si="5"/>
        <v>805.75</v>
      </c>
      <c r="J45" s="22">
        <f t="shared" si="6"/>
        <v>12269155.25</v>
      </c>
      <c r="K45" s="22">
        <f t="shared" si="6"/>
        <v>647823</v>
      </c>
      <c r="L45" s="22">
        <f t="shared" si="6"/>
        <v>564025</v>
      </c>
      <c r="M45" s="20">
        <f t="shared" si="3"/>
        <v>13481003.25</v>
      </c>
    </row>
    <row r="46" spans="1:13" ht="25.5" customHeight="1" x14ac:dyDescent="0.2">
      <c r="A46" s="16">
        <v>810206</v>
      </c>
      <c r="B46" s="17" t="s">
        <v>57</v>
      </c>
      <c r="C46" s="18">
        <v>1121</v>
      </c>
      <c r="D46" s="18">
        <v>33</v>
      </c>
      <c r="E46" s="18">
        <v>3563</v>
      </c>
      <c r="F46" s="19">
        <f t="shared" si="1"/>
        <v>4717</v>
      </c>
      <c r="G46" s="20">
        <v>684.93</v>
      </c>
      <c r="H46" s="21">
        <v>1.2168000000000001</v>
      </c>
      <c r="I46" s="20">
        <f t="shared" si="5"/>
        <v>833.42</v>
      </c>
      <c r="J46" s="22">
        <f t="shared" si="6"/>
        <v>934263.82</v>
      </c>
      <c r="K46" s="22">
        <f t="shared" si="6"/>
        <v>27502.86</v>
      </c>
      <c r="L46" s="22">
        <f t="shared" si="6"/>
        <v>2969475.46</v>
      </c>
      <c r="M46" s="20">
        <f t="shared" si="3"/>
        <v>3931242.1399999997</v>
      </c>
    </row>
    <row r="47" spans="1:13" ht="25.5" customHeight="1" x14ac:dyDescent="0.2">
      <c r="A47" s="23">
        <v>810225</v>
      </c>
      <c r="B47" s="17" t="s">
        <v>58</v>
      </c>
      <c r="C47" s="18">
        <v>3106</v>
      </c>
      <c r="D47" s="18">
        <v>344</v>
      </c>
      <c r="E47" s="18">
        <v>179</v>
      </c>
      <c r="F47" s="19">
        <f t="shared" si="1"/>
        <v>3629</v>
      </c>
      <c r="G47" s="20">
        <v>299.19</v>
      </c>
      <c r="H47" s="21">
        <v>1.7402</v>
      </c>
      <c r="I47" s="20">
        <f t="shared" si="5"/>
        <v>520.65</v>
      </c>
      <c r="J47" s="22">
        <f t="shared" si="6"/>
        <v>1617138.9</v>
      </c>
      <c r="K47" s="22">
        <f t="shared" si="6"/>
        <v>179103.6</v>
      </c>
      <c r="L47" s="22">
        <f t="shared" si="6"/>
        <v>93196.35</v>
      </c>
      <c r="M47" s="20">
        <f t="shared" si="3"/>
        <v>1889438.85</v>
      </c>
    </row>
    <row r="48" spans="1:13" ht="25.5" customHeight="1" x14ac:dyDescent="0.2">
      <c r="A48" s="55" t="s">
        <v>59</v>
      </c>
      <c r="B48" s="56"/>
      <c r="C48" s="24">
        <f>SUM(C11:C47)</f>
        <v>1236266</v>
      </c>
      <c r="D48" s="24">
        <f>SUM(D11:D47)</f>
        <v>176075</v>
      </c>
      <c r="E48" s="24">
        <f>SUM(E11:E47)</f>
        <v>199724</v>
      </c>
      <c r="F48" s="24">
        <f>SUM(F11:F47)</f>
        <v>1612065</v>
      </c>
      <c r="G48" s="25" t="s">
        <v>60</v>
      </c>
      <c r="H48" s="25" t="s">
        <v>60</v>
      </c>
      <c r="I48" s="25" t="s">
        <v>60</v>
      </c>
      <c r="J48" s="26">
        <f>SUM(J11:J47)</f>
        <v>608161550.13999999</v>
      </c>
      <c r="K48" s="26">
        <f t="shared" ref="K48:L48" si="7">SUM(K11:K47)</f>
        <v>106870689.79999998</v>
      </c>
      <c r="L48" s="26">
        <f t="shared" si="7"/>
        <v>137789728.48000002</v>
      </c>
      <c r="M48" s="26">
        <f>SUM(M11:M47)</f>
        <v>852821968.42000008</v>
      </c>
    </row>
    <row r="50" spans="1:13" s="27" customFormat="1" ht="18.75" x14ac:dyDescent="0.3">
      <c r="B50" s="28" t="s">
        <v>61</v>
      </c>
      <c r="C50" s="29"/>
      <c r="F50" s="29"/>
      <c r="G50" s="29"/>
      <c r="M50" s="29"/>
    </row>
    <row r="51" spans="1:13" s="27" customFormat="1" ht="75" customHeight="1" x14ac:dyDescent="0.3">
      <c r="A51" s="43" t="s">
        <v>62</v>
      </c>
      <c r="B51" s="43"/>
      <c r="C51" s="43"/>
      <c r="D51" s="43"/>
      <c r="E51" s="43"/>
      <c r="F51" s="43"/>
      <c r="G51" s="30"/>
      <c r="H51" s="31"/>
      <c r="I51" s="31"/>
      <c r="J51" s="32"/>
      <c r="K51" s="33"/>
      <c r="L51" s="34" t="s">
        <v>63</v>
      </c>
    </row>
    <row r="52" spans="1:13" s="27" customFormat="1" ht="15.75" customHeight="1" x14ac:dyDescent="0.3">
      <c r="B52" s="30"/>
      <c r="C52" s="30"/>
      <c r="D52" s="30"/>
      <c r="E52" s="30"/>
      <c r="F52" s="30"/>
      <c r="G52" s="30"/>
      <c r="H52" s="30"/>
      <c r="I52" s="30"/>
      <c r="J52" s="35"/>
      <c r="K52" s="34"/>
      <c r="L52" s="34"/>
    </row>
    <row r="53" spans="1:13" s="27" customFormat="1" ht="75" customHeight="1" x14ac:dyDescent="0.3">
      <c r="A53" s="43" t="s">
        <v>64</v>
      </c>
      <c r="B53" s="43"/>
      <c r="C53" s="43"/>
      <c r="D53" s="43"/>
      <c r="E53" s="43"/>
      <c r="F53" s="43"/>
      <c r="G53" s="30"/>
      <c r="H53" s="31"/>
      <c r="I53" s="31"/>
      <c r="J53" s="32"/>
      <c r="K53" s="33"/>
      <c r="L53" s="34" t="s">
        <v>65</v>
      </c>
    </row>
    <row r="54" spans="1:13" s="27" customFormat="1" ht="15.75" customHeight="1" x14ac:dyDescent="0.3">
      <c r="B54" s="30"/>
      <c r="C54" s="30"/>
      <c r="D54" s="30"/>
      <c r="E54" s="30"/>
      <c r="F54" s="30"/>
      <c r="G54" s="30"/>
      <c r="H54" s="30"/>
      <c r="I54" s="30"/>
      <c r="J54" s="35"/>
      <c r="K54" s="34"/>
      <c r="L54" s="34"/>
    </row>
    <row r="55" spans="1:13" s="27" customFormat="1" ht="75" customHeight="1" x14ac:dyDescent="0.3">
      <c r="A55" s="43" t="s">
        <v>66</v>
      </c>
      <c r="B55" s="43"/>
      <c r="C55" s="43"/>
      <c r="D55" s="43"/>
      <c r="E55" s="43"/>
      <c r="F55" s="43"/>
      <c r="G55" s="30"/>
      <c r="H55" s="31"/>
      <c r="I55" s="31"/>
      <c r="J55" s="32"/>
      <c r="K55" s="33"/>
      <c r="L55" s="34" t="s">
        <v>67</v>
      </c>
    </row>
    <row r="56" spans="1:13" s="27" customFormat="1" ht="15.75" customHeight="1" x14ac:dyDescent="0.3">
      <c r="B56" s="30"/>
      <c r="C56" s="30"/>
      <c r="D56" s="30"/>
      <c r="E56" s="30"/>
      <c r="F56" s="30"/>
      <c r="G56" s="30"/>
      <c r="H56" s="30"/>
      <c r="I56" s="30"/>
      <c r="J56" s="35"/>
      <c r="K56" s="34"/>
      <c r="L56" s="34"/>
    </row>
    <row r="57" spans="1:13" s="27" customFormat="1" ht="75" customHeight="1" x14ac:dyDescent="0.3">
      <c r="A57" s="43" t="s">
        <v>68</v>
      </c>
      <c r="B57" s="43"/>
      <c r="C57" s="43"/>
      <c r="D57" s="43"/>
      <c r="E57" s="43"/>
      <c r="F57" s="43"/>
      <c r="G57" s="30"/>
      <c r="H57" s="31"/>
      <c r="I57" s="31"/>
      <c r="J57" s="32"/>
      <c r="K57" s="33"/>
      <c r="L57" s="34" t="s">
        <v>69</v>
      </c>
    </row>
    <row r="58" spans="1:13" s="27" customFormat="1" ht="15.75" customHeight="1" x14ac:dyDescent="0.3">
      <c r="B58" s="30"/>
      <c r="C58" s="30"/>
      <c r="D58" s="30"/>
      <c r="E58" s="30"/>
      <c r="F58" s="30"/>
      <c r="G58" s="30"/>
      <c r="H58" s="30"/>
      <c r="I58" s="30"/>
      <c r="J58" s="35"/>
      <c r="K58" s="34"/>
      <c r="L58" s="34"/>
    </row>
    <row r="59" spans="1:13" s="27" customFormat="1" ht="75" customHeight="1" x14ac:dyDescent="0.3">
      <c r="A59" s="43" t="s">
        <v>70</v>
      </c>
      <c r="B59" s="43"/>
      <c r="C59" s="43"/>
      <c r="D59" s="43"/>
      <c r="E59" s="43"/>
      <c r="F59" s="43"/>
      <c r="G59" s="30"/>
      <c r="H59" s="31"/>
      <c r="I59" s="31"/>
      <c r="J59" s="32"/>
      <c r="K59" s="33"/>
      <c r="L59" s="34" t="s">
        <v>71</v>
      </c>
    </row>
    <row r="60" spans="1:13" s="27" customFormat="1" ht="15.75" customHeight="1" x14ac:dyDescent="0.3">
      <c r="B60" s="30"/>
      <c r="C60" s="30"/>
      <c r="D60" s="30"/>
      <c r="E60" s="30"/>
      <c r="F60" s="30"/>
      <c r="G60" s="30"/>
      <c r="H60" s="30"/>
      <c r="I60" s="30"/>
      <c r="J60" s="35"/>
      <c r="K60" s="34"/>
      <c r="L60" s="34"/>
    </row>
    <row r="61" spans="1:13" s="27" customFormat="1" ht="75" customHeight="1" x14ac:dyDescent="0.3">
      <c r="A61" s="43" t="s">
        <v>72</v>
      </c>
      <c r="B61" s="43"/>
      <c r="C61" s="43"/>
      <c r="D61" s="43"/>
      <c r="E61" s="43"/>
      <c r="F61" s="43"/>
      <c r="G61" s="30"/>
      <c r="H61" s="31"/>
      <c r="I61" s="31"/>
      <c r="J61" s="32"/>
      <c r="K61" s="33"/>
      <c r="L61" s="34" t="s">
        <v>73</v>
      </c>
    </row>
    <row r="62" spans="1:13" s="27" customFormat="1" ht="15.75" customHeight="1" x14ac:dyDescent="0.3">
      <c r="B62" s="30"/>
      <c r="C62" s="30"/>
      <c r="D62" s="30"/>
      <c r="E62" s="30"/>
      <c r="F62" s="30"/>
      <c r="G62" s="30"/>
      <c r="H62" s="30"/>
      <c r="I62" s="30"/>
      <c r="J62" s="35"/>
      <c r="K62" s="34"/>
      <c r="L62" s="34"/>
    </row>
    <row r="63" spans="1:13" s="27" customFormat="1" ht="75" customHeight="1" x14ac:dyDescent="0.3">
      <c r="A63" s="43" t="s">
        <v>74</v>
      </c>
      <c r="B63" s="43"/>
      <c r="C63" s="43"/>
      <c r="D63" s="43"/>
      <c r="E63" s="43"/>
      <c r="F63" s="43"/>
      <c r="G63" s="30"/>
      <c r="H63" s="31"/>
      <c r="I63" s="31"/>
      <c r="J63" s="32"/>
      <c r="K63" s="33"/>
      <c r="L63" s="34" t="s">
        <v>75</v>
      </c>
    </row>
    <row r="64" spans="1:13" s="27" customFormat="1" ht="15.75" customHeight="1" x14ac:dyDescent="0.3">
      <c r="B64" s="30"/>
      <c r="C64" s="30"/>
      <c r="D64" s="30"/>
      <c r="E64" s="30"/>
      <c r="F64" s="30"/>
      <c r="G64" s="30"/>
      <c r="H64" s="30"/>
      <c r="I64" s="30"/>
      <c r="J64" s="35"/>
      <c r="K64" s="34"/>
      <c r="L64" s="34"/>
    </row>
    <row r="65" spans="1:12" s="27" customFormat="1" ht="75" customHeight="1" x14ac:dyDescent="0.3">
      <c r="A65" s="43" t="s">
        <v>76</v>
      </c>
      <c r="B65" s="43"/>
      <c r="C65" s="43"/>
      <c r="D65" s="43"/>
      <c r="E65" s="43"/>
      <c r="F65" s="43"/>
      <c r="G65" s="30"/>
      <c r="H65" s="31"/>
      <c r="I65" s="31"/>
      <c r="J65" s="32"/>
      <c r="K65" s="33"/>
      <c r="L65" s="34" t="s">
        <v>77</v>
      </c>
    </row>
    <row r="66" spans="1:12" s="27" customFormat="1" ht="15.75" customHeight="1" x14ac:dyDescent="0.3">
      <c r="B66" s="30"/>
      <c r="C66" s="30"/>
      <c r="D66" s="30"/>
      <c r="E66" s="30"/>
      <c r="F66" s="30"/>
      <c r="G66" s="30"/>
      <c r="H66" s="30"/>
      <c r="I66" s="30"/>
      <c r="J66" s="35"/>
      <c r="K66" s="34"/>
      <c r="L66" s="34"/>
    </row>
    <row r="67" spans="1:12" s="27" customFormat="1" ht="75" customHeight="1" x14ac:dyDescent="0.3">
      <c r="A67" s="43" t="s">
        <v>78</v>
      </c>
      <c r="B67" s="43"/>
      <c r="C67" s="43"/>
      <c r="D67" s="43"/>
      <c r="E67" s="43"/>
      <c r="F67" s="43"/>
      <c r="G67" s="30"/>
      <c r="H67" s="31"/>
      <c r="I67" s="31"/>
      <c r="J67" s="32"/>
      <c r="K67" s="33"/>
      <c r="L67" s="34" t="s">
        <v>79</v>
      </c>
    </row>
    <row r="68" spans="1:12" s="27" customFormat="1" ht="15.75" customHeight="1" x14ac:dyDescent="0.3">
      <c r="B68" s="30"/>
      <c r="C68" s="30"/>
      <c r="D68" s="30"/>
      <c r="E68" s="30"/>
      <c r="F68" s="30"/>
      <c r="G68" s="30"/>
      <c r="H68" s="30"/>
      <c r="I68" s="30"/>
      <c r="J68" s="35"/>
      <c r="K68" s="34"/>
      <c r="L68" s="34"/>
    </row>
    <row r="69" spans="1:12" s="27" customFormat="1" ht="75" customHeight="1" x14ac:dyDescent="0.3">
      <c r="A69" s="43" t="s">
        <v>80</v>
      </c>
      <c r="B69" s="43"/>
      <c r="C69" s="43"/>
      <c r="D69" s="43"/>
      <c r="E69" s="43"/>
      <c r="F69" s="43"/>
      <c r="G69" s="30"/>
      <c r="H69" s="31"/>
      <c r="I69" s="31"/>
      <c r="J69" s="32"/>
      <c r="K69" s="33"/>
      <c r="L69" s="34" t="s">
        <v>81</v>
      </c>
    </row>
    <row r="70" spans="1:12" s="27" customFormat="1" ht="15.75" customHeight="1" x14ac:dyDescent="0.3">
      <c r="B70" s="30"/>
      <c r="C70" s="30"/>
      <c r="D70" s="30"/>
      <c r="E70" s="30"/>
      <c r="F70" s="30"/>
      <c r="G70" s="30"/>
      <c r="H70" s="30"/>
      <c r="I70" s="30"/>
      <c r="J70" s="35"/>
      <c r="K70" s="34"/>
      <c r="L70" s="34"/>
    </row>
    <row r="71" spans="1:12" s="27" customFormat="1" ht="75" customHeight="1" x14ac:dyDescent="0.3">
      <c r="A71" s="43" t="s">
        <v>82</v>
      </c>
      <c r="B71" s="43"/>
      <c r="C71" s="43"/>
      <c r="D71" s="43"/>
      <c r="E71" s="43"/>
      <c r="F71" s="43"/>
      <c r="G71" s="30"/>
      <c r="H71" s="31"/>
      <c r="I71" s="31"/>
      <c r="J71" s="32"/>
      <c r="K71" s="33"/>
      <c r="L71" s="34" t="s">
        <v>83</v>
      </c>
    </row>
    <row r="72" spans="1:12" s="27" customFormat="1" ht="15.75" customHeight="1" x14ac:dyDescent="0.3">
      <c r="B72" s="30"/>
      <c r="C72" s="30"/>
      <c r="D72" s="30"/>
      <c r="E72" s="30"/>
      <c r="F72" s="30"/>
      <c r="G72" s="30"/>
      <c r="H72" s="30"/>
      <c r="I72" s="30"/>
      <c r="J72" s="35"/>
      <c r="K72" s="34"/>
      <c r="L72" s="34"/>
    </row>
    <row r="73" spans="1:12" s="27" customFormat="1" ht="75" customHeight="1" x14ac:dyDescent="0.3">
      <c r="A73" s="43" t="s">
        <v>84</v>
      </c>
      <c r="B73" s="43"/>
      <c r="C73" s="43"/>
      <c r="D73" s="43"/>
      <c r="E73" s="43"/>
      <c r="F73" s="43"/>
      <c r="G73" s="30"/>
      <c r="H73" s="31"/>
      <c r="I73" s="31"/>
      <c r="J73" s="32"/>
      <c r="K73" s="33"/>
      <c r="L73" s="34" t="s">
        <v>85</v>
      </c>
    </row>
  </sheetData>
  <mergeCells count="21">
    <mergeCell ref="A73:F73"/>
    <mergeCell ref="A61:F61"/>
    <mergeCell ref="A63:F63"/>
    <mergeCell ref="A65:F65"/>
    <mergeCell ref="A67:F67"/>
    <mergeCell ref="A69:F69"/>
    <mergeCell ref="A71:F71"/>
    <mergeCell ref="A59:F59"/>
    <mergeCell ref="A6:M6"/>
    <mergeCell ref="A8:A9"/>
    <mergeCell ref="B8:B9"/>
    <mergeCell ref="C8:F8"/>
    <mergeCell ref="G8:G9"/>
    <mergeCell ref="H8:H9"/>
    <mergeCell ref="I8:I9"/>
    <mergeCell ref="J8:M8"/>
    <mergeCell ref="A48:B48"/>
    <mergeCell ref="A51:F51"/>
    <mergeCell ref="A53:F53"/>
    <mergeCell ref="A55:F55"/>
    <mergeCell ref="A57:F57"/>
  </mergeCells>
  <conditionalFormatting sqref="J4:L4 A1:I7 J1:M3 A10:I10 A8:F9 A48:M50 J5:M47 A11:A46 B11:I47 A74:M1048576 N1:XFD1048576">
    <cfRule type="cellIs" dxfId="9" priority="7" operator="lessThan">
      <formula>0</formula>
    </cfRule>
  </conditionalFormatting>
  <conditionalFormatting sqref="G8:H8">
    <cfRule type="cellIs" dxfId="8" priority="6" operator="lessThan">
      <formula>0</formula>
    </cfRule>
  </conditionalFormatting>
  <conditionalFormatting sqref="I8">
    <cfRule type="cellIs" dxfId="7" priority="5" operator="lessThan">
      <formula>0</formula>
    </cfRule>
  </conditionalFormatting>
  <conditionalFormatting sqref="M4">
    <cfRule type="cellIs" dxfId="6" priority="4" operator="lessThan">
      <formula>0</formula>
    </cfRule>
  </conditionalFormatting>
  <conditionalFormatting sqref="H73:M73 A73 A72:M72 H71:M71 A71 A70:M70 H69:M69 A69 A68:M68 M67 A66:M66 H65:M65 A65 A64:M64 H63:M63 A63 A58:M58 H57:M57 A57 A56:M56 H55:M55 A55 A54:M54 H53:M53 A53 A52:M52 H51:M51 A51">
    <cfRule type="cellIs" dxfId="5" priority="3" operator="lessThan">
      <formula>0</formula>
    </cfRule>
  </conditionalFormatting>
  <conditionalFormatting sqref="A62:M62 H61:M61 A61 A60:M60 H59:M59 A59">
    <cfRule type="cellIs" dxfId="4" priority="2" operator="lessThan">
      <formula>0</formula>
    </cfRule>
  </conditionalFormatting>
  <conditionalFormatting sqref="H67:L67 A67">
    <cfRule type="cellIs" dxfId="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8BF6-B44B-41AC-801C-795D6EBF59EE}">
  <sheetPr>
    <outlinePr summaryBelow="0"/>
    <pageSetUpPr fitToPage="1"/>
  </sheetPr>
  <dimension ref="A1:L73"/>
  <sheetViews>
    <sheetView view="pageBreakPreview" zoomScale="70" zoomScaleSheetLayoutView="70" workbookViewId="0">
      <pane ySplit="10" topLeftCell="A11" activePane="bottomLeft" state="frozen"/>
      <selection activeCell="M5" sqref="M5"/>
      <selection pane="bottomLeft" activeCell="A6" sqref="A6:L6"/>
    </sheetView>
  </sheetViews>
  <sheetFormatPr defaultColWidth="9.140625" defaultRowHeight="12.75" x14ac:dyDescent="0.2"/>
  <cols>
    <col min="1" max="1" width="8.5703125" style="1" customWidth="1"/>
    <col min="2" max="2" width="50.28515625" style="36" customWidth="1"/>
    <col min="3" max="4" width="14.28515625" style="38" customWidth="1"/>
    <col min="5" max="12" width="14.28515625" style="1" customWidth="1"/>
    <col min="13" max="157" width="9.140625" style="1" customWidth="1"/>
    <col min="158" max="16384" width="9.140625" style="1"/>
  </cols>
  <sheetData>
    <row r="1" spans="1:12" ht="15.75" x14ac:dyDescent="0.25">
      <c r="B1" s="2"/>
      <c r="L1" s="6" t="s">
        <v>86</v>
      </c>
    </row>
    <row r="2" spans="1:12" ht="15.75" x14ac:dyDescent="0.25">
      <c r="B2" s="2"/>
      <c r="L2" s="6" t="s">
        <v>1</v>
      </c>
    </row>
    <row r="3" spans="1:12" ht="15.75" x14ac:dyDescent="0.25">
      <c r="B3" s="2"/>
      <c r="L3" s="6" t="s">
        <v>2</v>
      </c>
    </row>
    <row r="4" spans="1:12" ht="15.75" x14ac:dyDescent="0.25">
      <c r="B4" s="2"/>
      <c r="L4" s="6" t="s">
        <v>87</v>
      </c>
    </row>
    <row r="5" spans="1:12" ht="15.75" x14ac:dyDescent="0.25">
      <c r="B5" s="2"/>
      <c r="C5" s="5"/>
      <c r="D5" s="5"/>
    </row>
    <row r="6" spans="1:12" ht="41.25" customHeight="1" x14ac:dyDescent="0.3">
      <c r="A6" s="44" t="s">
        <v>88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ht="13.7" customHeight="1" x14ac:dyDescent="0.25">
      <c r="A7" s="9"/>
      <c r="B7" s="9"/>
      <c r="C7" s="9"/>
      <c r="D7" s="9"/>
    </row>
    <row r="8" spans="1:12" ht="36" customHeight="1" x14ac:dyDescent="0.2">
      <c r="A8" s="57" t="s">
        <v>4</v>
      </c>
      <c r="B8" s="57" t="s">
        <v>5</v>
      </c>
      <c r="C8" s="58" t="s">
        <v>11</v>
      </c>
      <c r="D8" s="58"/>
      <c r="E8" s="58"/>
      <c r="F8" s="59" t="s">
        <v>12</v>
      </c>
      <c r="G8" s="59"/>
      <c r="H8" s="59"/>
      <c r="I8" s="58" t="s">
        <v>13</v>
      </c>
      <c r="J8" s="58"/>
      <c r="K8" s="58"/>
      <c r="L8" s="58" t="s">
        <v>14</v>
      </c>
    </row>
    <row r="9" spans="1:12" ht="34.5" customHeight="1" x14ac:dyDescent="0.2">
      <c r="A9" s="57"/>
      <c r="B9" s="57"/>
      <c r="C9" s="10" t="s">
        <v>89</v>
      </c>
      <c r="D9" s="10" t="s">
        <v>90</v>
      </c>
      <c r="E9" s="10" t="s">
        <v>91</v>
      </c>
      <c r="F9" s="10" t="s">
        <v>89</v>
      </c>
      <c r="G9" s="10" t="s">
        <v>90</v>
      </c>
      <c r="H9" s="10" t="s">
        <v>91</v>
      </c>
      <c r="I9" s="10" t="s">
        <v>89</v>
      </c>
      <c r="J9" s="10" t="s">
        <v>90</v>
      </c>
      <c r="K9" s="10" t="s">
        <v>91</v>
      </c>
      <c r="L9" s="58"/>
    </row>
    <row r="10" spans="1:12" ht="18" customHeight="1" x14ac:dyDescent="0.2">
      <c r="A10" s="13">
        <v>1</v>
      </c>
      <c r="B10" s="13">
        <v>2</v>
      </c>
      <c r="C10" s="15">
        <v>3</v>
      </c>
      <c r="D10" s="15">
        <v>4</v>
      </c>
      <c r="E10" s="39">
        <v>5</v>
      </c>
      <c r="F10" s="39">
        <v>6</v>
      </c>
      <c r="G10" s="39">
        <v>7</v>
      </c>
      <c r="H10" s="39">
        <v>8</v>
      </c>
      <c r="I10" s="39">
        <v>9</v>
      </c>
      <c r="J10" s="39">
        <v>10</v>
      </c>
      <c r="K10" s="39">
        <v>11</v>
      </c>
      <c r="L10" s="39">
        <v>12</v>
      </c>
    </row>
    <row r="11" spans="1:12" ht="20.25" customHeight="1" x14ac:dyDescent="0.2">
      <c r="A11" s="16">
        <v>810001</v>
      </c>
      <c r="B11" s="40" t="s">
        <v>22</v>
      </c>
      <c r="C11" s="22">
        <v>41138.620000000003</v>
      </c>
      <c r="D11" s="22">
        <v>5124.8300000000163</v>
      </c>
      <c r="E11" s="22">
        <v>220769.88</v>
      </c>
      <c r="F11" s="22">
        <v>4890517.83</v>
      </c>
      <c r="G11" s="22">
        <v>43160.439999999478</v>
      </c>
      <c r="H11" s="22">
        <v>11637920.33</v>
      </c>
      <c r="I11" s="22">
        <v>3410.1</v>
      </c>
      <c r="J11" s="22">
        <v>2455.5300000000007</v>
      </c>
      <c r="K11" s="22">
        <v>6679.5599999999995</v>
      </c>
      <c r="L11" s="22">
        <f>SUM(C11:K11)</f>
        <v>16851177.120000001</v>
      </c>
    </row>
    <row r="12" spans="1:12" ht="20.25" customHeight="1" x14ac:dyDescent="0.2">
      <c r="A12" s="16">
        <v>810003</v>
      </c>
      <c r="B12" s="40" t="s">
        <v>23</v>
      </c>
      <c r="C12" s="22">
        <v>590020.78</v>
      </c>
      <c r="D12" s="22">
        <v>2480473.2800000012</v>
      </c>
      <c r="E12" s="22">
        <v>6308514.0600000005</v>
      </c>
      <c r="F12" s="22">
        <v>219990.77</v>
      </c>
      <c r="G12" s="22">
        <v>1557789.1099999994</v>
      </c>
      <c r="H12" s="22">
        <v>1492366.8199999998</v>
      </c>
      <c r="I12" s="22">
        <v>129010.72</v>
      </c>
      <c r="J12" s="22">
        <v>1174326.4400000004</v>
      </c>
      <c r="K12" s="22">
        <v>609085.31999999913</v>
      </c>
      <c r="L12" s="20">
        <f t="shared" ref="L12:L47" si="0">SUM(C12:K12)</f>
        <v>14561577.299999999</v>
      </c>
    </row>
    <row r="13" spans="1:12" ht="20.25" customHeight="1" x14ac:dyDescent="0.2">
      <c r="A13" s="16">
        <v>810005</v>
      </c>
      <c r="B13" s="40" t="s">
        <v>24</v>
      </c>
      <c r="C13" s="22">
        <v>7447701.6799999997</v>
      </c>
      <c r="D13" s="22">
        <v>0</v>
      </c>
      <c r="E13" s="22">
        <v>19074130.859999999</v>
      </c>
      <c r="F13" s="22">
        <v>40914.43</v>
      </c>
      <c r="G13" s="22">
        <v>0</v>
      </c>
      <c r="H13" s="22">
        <v>276102.41000000003</v>
      </c>
      <c r="I13" s="22">
        <v>6723.7</v>
      </c>
      <c r="J13" s="22">
        <v>0</v>
      </c>
      <c r="K13" s="22">
        <v>32744.259999999991</v>
      </c>
      <c r="L13" s="20">
        <f t="shared" si="0"/>
        <v>26878317.34</v>
      </c>
    </row>
    <row r="14" spans="1:12" ht="20.25" customHeight="1" x14ac:dyDescent="0.2">
      <c r="A14" s="16">
        <v>810006</v>
      </c>
      <c r="B14" s="40" t="s">
        <v>25</v>
      </c>
      <c r="C14" s="22">
        <v>7035221.3300000001</v>
      </c>
      <c r="D14" s="22">
        <v>2275170.66</v>
      </c>
      <c r="E14" s="22">
        <v>683321.28999999911</v>
      </c>
      <c r="F14" s="22">
        <v>78385.95</v>
      </c>
      <c r="G14" s="22">
        <v>3426.5499999999884</v>
      </c>
      <c r="H14" s="22">
        <v>396721.34</v>
      </c>
      <c r="I14" s="22">
        <v>5674598.0499999998</v>
      </c>
      <c r="J14" s="22">
        <v>526056.46999999881</v>
      </c>
      <c r="K14" s="22">
        <v>28822368.120000001</v>
      </c>
      <c r="L14" s="20">
        <f t="shared" si="0"/>
        <v>45495269.759999998</v>
      </c>
    </row>
    <row r="15" spans="1:12" s="41" customFormat="1" ht="20.25" customHeight="1" x14ac:dyDescent="0.2">
      <c r="A15" s="16">
        <v>810008</v>
      </c>
      <c r="B15" s="40" t="s">
        <v>26</v>
      </c>
      <c r="C15" s="22">
        <v>77355.89</v>
      </c>
      <c r="D15" s="22">
        <v>0</v>
      </c>
      <c r="E15" s="22">
        <v>353638.63</v>
      </c>
      <c r="F15" s="22">
        <v>3190831.51</v>
      </c>
      <c r="G15" s="22">
        <v>0</v>
      </c>
      <c r="H15" s="22">
        <v>8889430.5299999993</v>
      </c>
      <c r="I15" s="22">
        <v>4126.17</v>
      </c>
      <c r="J15" s="22">
        <v>0</v>
      </c>
      <c r="K15" s="22">
        <v>20704.79</v>
      </c>
      <c r="L15" s="20">
        <f t="shared" si="0"/>
        <v>12536087.519999998</v>
      </c>
    </row>
    <row r="16" spans="1:12" ht="20.25" customHeight="1" x14ac:dyDescent="0.2">
      <c r="A16" s="16">
        <v>810009</v>
      </c>
      <c r="B16" s="40" t="s">
        <v>27</v>
      </c>
      <c r="C16" s="22">
        <v>41607.35</v>
      </c>
      <c r="D16" s="22">
        <v>0</v>
      </c>
      <c r="E16" s="22">
        <v>158927.53</v>
      </c>
      <c r="F16" s="22">
        <v>1369816.43</v>
      </c>
      <c r="G16" s="22">
        <v>0</v>
      </c>
      <c r="H16" s="22">
        <v>6512012.3700000001</v>
      </c>
      <c r="I16" s="22">
        <v>4271.16</v>
      </c>
      <c r="J16" s="22">
        <v>0</v>
      </c>
      <c r="K16" s="22">
        <v>8950.92</v>
      </c>
      <c r="L16" s="20">
        <f t="shared" si="0"/>
        <v>8095585.7599999998</v>
      </c>
    </row>
    <row r="17" spans="1:12" ht="20.25" customHeight="1" x14ac:dyDescent="0.2">
      <c r="A17" s="16">
        <v>810017</v>
      </c>
      <c r="B17" s="40" t="s">
        <v>28</v>
      </c>
      <c r="C17" s="22">
        <v>1298553.19</v>
      </c>
      <c r="D17" s="22">
        <v>166091.79999999981</v>
      </c>
      <c r="E17" s="22">
        <v>7008698.6600000029</v>
      </c>
      <c r="F17" s="22">
        <v>105176.89</v>
      </c>
      <c r="G17" s="22">
        <v>139556.20000000001</v>
      </c>
      <c r="H17" s="22">
        <v>230872.4599999999</v>
      </c>
      <c r="I17" s="22">
        <v>3962736.23</v>
      </c>
      <c r="J17" s="22">
        <v>477765.1799999997</v>
      </c>
      <c r="K17" s="22">
        <v>6571973.4900000002</v>
      </c>
      <c r="L17" s="20">
        <f t="shared" si="0"/>
        <v>19961424.100000001</v>
      </c>
    </row>
    <row r="18" spans="1:12" ht="20.25" customHeight="1" x14ac:dyDescent="0.2">
      <c r="A18" s="16">
        <v>810032</v>
      </c>
      <c r="B18" s="40" t="s">
        <v>29</v>
      </c>
      <c r="C18" s="22">
        <v>4748257.51</v>
      </c>
      <c r="D18" s="22">
        <v>3177346.4299999997</v>
      </c>
      <c r="E18" s="22">
        <v>16602865.960000001</v>
      </c>
      <c r="F18" s="22">
        <v>41396.67</v>
      </c>
      <c r="G18" s="22">
        <v>51233.390000000014</v>
      </c>
      <c r="H18" s="22">
        <v>177918.15999999997</v>
      </c>
      <c r="I18" s="22">
        <v>29495.759999999998</v>
      </c>
      <c r="J18" s="22">
        <v>99036.489999999991</v>
      </c>
      <c r="K18" s="22">
        <v>85806.18</v>
      </c>
      <c r="L18" s="20">
        <f t="shared" si="0"/>
        <v>25013356.550000001</v>
      </c>
    </row>
    <row r="19" spans="1:12" s="41" customFormat="1" ht="20.25" customHeight="1" x14ac:dyDescent="0.2">
      <c r="A19" s="16">
        <v>810039</v>
      </c>
      <c r="B19" s="40" t="s">
        <v>30</v>
      </c>
      <c r="C19" s="22">
        <v>2445400.19</v>
      </c>
      <c r="D19" s="22">
        <v>2403517.1999999993</v>
      </c>
      <c r="E19" s="22">
        <v>7564401.5500000026</v>
      </c>
      <c r="F19" s="22">
        <v>1514.49</v>
      </c>
      <c r="G19" s="22">
        <v>10071.75</v>
      </c>
      <c r="H19" s="22">
        <v>6819.1999999999971</v>
      </c>
      <c r="I19" s="22">
        <v>25577.72</v>
      </c>
      <c r="J19" s="22">
        <v>93199.580000000016</v>
      </c>
      <c r="K19" s="22">
        <v>60675.74000000002</v>
      </c>
      <c r="L19" s="20">
        <f t="shared" si="0"/>
        <v>12611177.420000002</v>
      </c>
    </row>
    <row r="20" spans="1:12" s="41" customFormat="1" ht="20.25" customHeight="1" x14ac:dyDescent="0.2">
      <c r="A20" s="16">
        <v>810040</v>
      </c>
      <c r="B20" s="40" t="s">
        <v>31</v>
      </c>
      <c r="C20" s="22">
        <v>1255177.6499999999</v>
      </c>
      <c r="D20" s="22">
        <v>465264.08000000007</v>
      </c>
      <c r="E20" s="22">
        <v>5077763.8800000008</v>
      </c>
      <c r="F20" s="22">
        <v>556</v>
      </c>
      <c r="G20" s="22">
        <v>9073.5499999999993</v>
      </c>
      <c r="H20" s="22">
        <v>3180.5200000000004</v>
      </c>
      <c r="I20" s="22">
        <v>1984.89</v>
      </c>
      <c r="J20" s="22">
        <v>11865.41</v>
      </c>
      <c r="K20" s="22">
        <v>2901.3300000000017</v>
      </c>
      <c r="L20" s="20">
        <f t="shared" si="0"/>
        <v>6827767.3100000005</v>
      </c>
    </row>
    <row r="21" spans="1:12" ht="20.25" customHeight="1" x14ac:dyDescent="0.2">
      <c r="A21" s="16">
        <v>810058</v>
      </c>
      <c r="B21" s="40" t="s">
        <v>32</v>
      </c>
      <c r="C21" s="22">
        <v>416988.73</v>
      </c>
      <c r="D21" s="22">
        <v>0</v>
      </c>
      <c r="E21" s="22">
        <v>1480355.09</v>
      </c>
      <c r="F21" s="22">
        <v>4217074.37</v>
      </c>
      <c r="G21" s="22">
        <v>0</v>
      </c>
      <c r="H21" s="22">
        <v>11380032.43</v>
      </c>
      <c r="I21" s="22">
        <v>121510.56</v>
      </c>
      <c r="J21" s="22">
        <v>0</v>
      </c>
      <c r="K21" s="22">
        <v>402136.68</v>
      </c>
      <c r="L21" s="20">
        <f t="shared" si="0"/>
        <v>18018097.859999999</v>
      </c>
    </row>
    <row r="22" spans="1:12" s="41" customFormat="1" ht="20.25" customHeight="1" x14ac:dyDescent="0.2">
      <c r="A22" s="16">
        <v>810059</v>
      </c>
      <c r="B22" s="40" t="s">
        <v>33</v>
      </c>
      <c r="C22" s="22">
        <v>6277218.2300000004</v>
      </c>
      <c r="D22" s="22">
        <v>0</v>
      </c>
      <c r="E22" s="22">
        <v>14438187.93</v>
      </c>
      <c r="F22" s="22">
        <v>1285195.5900000001</v>
      </c>
      <c r="G22" s="22">
        <v>0</v>
      </c>
      <c r="H22" s="22">
        <v>4860419.29</v>
      </c>
      <c r="I22" s="22">
        <v>12112.6</v>
      </c>
      <c r="J22" s="22">
        <v>0</v>
      </c>
      <c r="K22" s="22">
        <v>39583.880000000005</v>
      </c>
      <c r="L22" s="20">
        <f t="shared" si="0"/>
        <v>26912717.52</v>
      </c>
    </row>
    <row r="23" spans="1:12" s="41" customFormat="1" ht="20.25" customHeight="1" x14ac:dyDescent="0.2">
      <c r="A23" s="16">
        <v>810062</v>
      </c>
      <c r="B23" s="40" t="s">
        <v>34</v>
      </c>
      <c r="C23" s="22">
        <v>1194484.3400000001</v>
      </c>
      <c r="D23" s="22">
        <v>299529.69000000041</v>
      </c>
      <c r="E23" s="22">
        <v>2630366.5299999993</v>
      </c>
      <c r="F23" s="22">
        <v>596533.93999999994</v>
      </c>
      <c r="G23" s="22">
        <v>1321783.7400000002</v>
      </c>
      <c r="H23" s="22">
        <v>1771760.3499999992</v>
      </c>
      <c r="I23" s="22">
        <v>2078.54</v>
      </c>
      <c r="J23" s="22">
        <v>6191.74</v>
      </c>
      <c r="K23" s="22">
        <v>7261.8599999999988</v>
      </c>
      <c r="L23" s="20">
        <f t="shared" si="0"/>
        <v>7829990.7300000004</v>
      </c>
    </row>
    <row r="24" spans="1:12" ht="20.25" customHeight="1" x14ac:dyDescent="0.2">
      <c r="A24" s="16">
        <v>810064</v>
      </c>
      <c r="B24" s="40" t="s">
        <v>92</v>
      </c>
      <c r="C24" s="22">
        <v>5185566.4800000004</v>
      </c>
      <c r="D24" s="22">
        <v>1254902.1199999992</v>
      </c>
      <c r="E24" s="22">
        <v>9784933.1499999985</v>
      </c>
      <c r="F24" s="22">
        <v>129127.11</v>
      </c>
      <c r="G24" s="22">
        <v>332486.32999999996</v>
      </c>
      <c r="H24" s="22">
        <v>347946.31000000006</v>
      </c>
      <c r="I24" s="22">
        <v>87368.86</v>
      </c>
      <c r="J24" s="22">
        <v>304610.40000000002</v>
      </c>
      <c r="K24" s="22">
        <v>195980.24</v>
      </c>
      <c r="L24" s="20">
        <f t="shared" si="0"/>
        <v>17622920.999999993</v>
      </c>
    </row>
    <row r="25" spans="1:12" ht="20.25" customHeight="1" x14ac:dyDescent="0.2">
      <c r="A25" s="16">
        <v>810073</v>
      </c>
      <c r="B25" s="40" t="s">
        <v>36</v>
      </c>
      <c r="C25" s="22">
        <v>2224792.73</v>
      </c>
      <c r="D25" s="22">
        <v>0</v>
      </c>
      <c r="E25" s="22">
        <v>3800168.43</v>
      </c>
      <c r="F25" s="22">
        <v>4667.6899999999996</v>
      </c>
      <c r="G25" s="22">
        <v>0</v>
      </c>
      <c r="H25" s="22">
        <v>34934.829999999994</v>
      </c>
      <c r="I25" s="22">
        <v>2229.75</v>
      </c>
      <c r="J25" s="22">
        <v>0</v>
      </c>
      <c r="K25" s="22">
        <v>25149.77</v>
      </c>
      <c r="L25" s="20">
        <f t="shared" si="0"/>
        <v>6091943.2000000002</v>
      </c>
    </row>
    <row r="26" spans="1:12" ht="20.25" customHeight="1" x14ac:dyDescent="0.2">
      <c r="A26" s="16">
        <v>810074</v>
      </c>
      <c r="B26" s="40" t="s">
        <v>37</v>
      </c>
      <c r="C26" s="22">
        <v>2184768.1</v>
      </c>
      <c r="D26" s="22">
        <v>0</v>
      </c>
      <c r="E26" s="22">
        <v>11168919.07</v>
      </c>
      <c r="F26" s="22">
        <v>6713.09</v>
      </c>
      <c r="G26" s="22">
        <v>0</v>
      </c>
      <c r="H26" s="22">
        <v>36358.11</v>
      </c>
      <c r="I26" s="22">
        <v>38071.53</v>
      </c>
      <c r="J26" s="22">
        <v>0</v>
      </c>
      <c r="K26" s="22">
        <v>209587.87000000002</v>
      </c>
      <c r="L26" s="20">
        <f t="shared" si="0"/>
        <v>13644417.769999998</v>
      </c>
    </row>
    <row r="27" spans="1:12" ht="20.25" customHeight="1" x14ac:dyDescent="0.2">
      <c r="A27" s="16">
        <v>810076</v>
      </c>
      <c r="B27" s="40" t="s">
        <v>38</v>
      </c>
      <c r="C27" s="22">
        <v>28838.14000000013</v>
      </c>
      <c r="D27" s="22">
        <v>0</v>
      </c>
      <c r="E27" s="22">
        <v>16516305.059999999</v>
      </c>
      <c r="F27" s="22">
        <v>10263.02</v>
      </c>
      <c r="G27" s="22">
        <v>0</v>
      </c>
      <c r="H27" s="22">
        <v>59382.86</v>
      </c>
      <c r="I27" s="22">
        <v>6354.91</v>
      </c>
      <c r="J27" s="22">
        <v>0</v>
      </c>
      <c r="K27" s="22">
        <v>34838.080000000002</v>
      </c>
      <c r="L27" s="20">
        <f t="shared" si="0"/>
        <v>16655982.069999998</v>
      </c>
    </row>
    <row r="28" spans="1:12" ht="20.25" customHeight="1" x14ac:dyDescent="0.2">
      <c r="A28" s="16">
        <v>810088</v>
      </c>
      <c r="B28" s="40" t="s">
        <v>39</v>
      </c>
      <c r="C28" s="22">
        <v>427228.82</v>
      </c>
      <c r="D28" s="22">
        <v>445186.80000000005</v>
      </c>
      <c r="E28" s="22">
        <v>1812469.7700000007</v>
      </c>
      <c r="F28" s="22">
        <v>28848.69</v>
      </c>
      <c r="G28" s="22">
        <v>169583.25</v>
      </c>
      <c r="H28" s="22">
        <v>35638.94</v>
      </c>
      <c r="I28" s="22">
        <v>12223411.85</v>
      </c>
      <c r="J28" s="22">
        <v>39358.710000000894</v>
      </c>
      <c r="K28" s="22">
        <v>28909835.25</v>
      </c>
      <c r="L28" s="20">
        <f>SUM(C28:K28)</f>
        <v>44091562.079999998</v>
      </c>
    </row>
    <row r="29" spans="1:12" ht="20.25" customHeight="1" x14ac:dyDescent="0.2">
      <c r="A29" s="16">
        <v>810089</v>
      </c>
      <c r="B29" s="40" t="s">
        <v>40</v>
      </c>
      <c r="C29" s="22">
        <v>602045.28</v>
      </c>
      <c r="D29" s="22">
        <v>1837172.9100000001</v>
      </c>
      <c r="E29" s="22">
        <v>1774703.1099999994</v>
      </c>
      <c r="F29" s="22">
        <v>9662.81</v>
      </c>
      <c r="G29" s="22">
        <v>24444.440000000002</v>
      </c>
      <c r="H29" s="22">
        <v>47646.429999999993</v>
      </c>
      <c r="I29" s="22">
        <v>5603273.0600000005</v>
      </c>
      <c r="J29" s="22">
        <v>2503707.6799999997</v>
      </c>
      <c r="K29" s="22">
        <v>13366585.119999999</v>
      </c>
      <c r="L29" s="20">
        <f t="shared" si="0"/>
        <v>25769240.839999996</v>
      </c>
    </row>
    <row r="30" spans="1:12" ht="20.25" customHeight="1" x14ac:dyDescent="0.2">
      <c r="A30" s="16">
        <v>810090</v>
      </c>
      <c r="B30" s="40" t="s">
        <v>41</v>
      </c>
      <c r="C30" s="22">
        <v>10271707.940000001</v>
      </c>
      <c r="D30" s="22">
        <v>5178182.0600000024</v>
      </c>
      <c r="E30" s="22">
        <v>23331154.009999987</v>
      </c>
      <c r="F30" s="22">
        <v>7547.01</v>
      </c>
      <c r="G30" s="22">
        <v>13376.760000000002</v>
      </c>
      <c r="H30" s="22">
        <v>15943.71</v>
      </c>
      <c r="I30" s="22">
        <v>52440.39</v>
      </c>
      <c r="J30" s="22">
        <v>192843.25</v>
      </c>
      <c r="K30" s="22">
        <v>46111.25</v>
      </c>
      <c r="L30" s="20">
        <f t="shared" si="0"/>
        <v>39109306.379999988</v>
      </c>
    </row>
    <row r="31" spans="1:12" ht="25.5" customHeight="1" x14ac:dyDescent="0.2">
      <c r="A31" s="16">
        <v>810094</v>
      </c>
      <c r="B31" s="40" t="s">
        <v>42</v>
      </c>
      <c r="C31" s="22">
        <v>9600649.7599999998</v>
      </c>
      <c r="D31" s="22">
        <v>9500208.6299999952</v>
      </c>
      <c r="E31" s="22">
        <v>27343748.650000013</v>
      </c>
      <c r="F31" s="22">
        <v>155480.34</v>
      </c>
      <c r="G31" s="22">
        <v>336937.85999999987</v>
      </c>
      <c r="H31" s="22">
        <v>1121982.1199999999</v>
      </c>
      <c r="I31" s="22">
        <v>151916.04999999999</v>
      </c>
      <c r="J31" s="22">
        <v>382344.68000000017</v>
      </c>
      <c r="K31" s="22">
        <v>1102107.2699999996</v>
      </c>
      <c r="L31" s="20">
        <f>SUM(C31:K31)</f>
        <v>49695375.359999999</v>
      </c>
    </row>
    <row r="32" spans="1:12" ht="20.25" customHeight="1" x14ac:dyDescent="0.2">
      <c r="A32" s="16">
        <v>810097</v>
      </c>
      <c r="B32" s="40" t="s">
        <v>43</v>
      </c>
      <c r="C32" s="22">
        <v>17006348.43</v>
      </c>
      <c r="D32" s="22">
        <v>0</v>
      </c>
      <c r="E32" s="22">
        <v>34210774.32</v>
      </c>
      <c r="F32" s="22">
        <v>13608.76</v>
      </c>
      <c r="G32" s="22">
        <v>0</v>
      </c>
      <c r="H32" s="22">
        <v>50526.52</v>
      </c>
      <c r="I32" s="22">
        <v>191159.56</v>
      </c>
      <c r="J32" s="22">
        <v>0</v>
      </c>
      <c r="K32" s="22">
        <v>518701.37999999995</v>
      </c>
      <c r="L32" s="20">
        <f t="shared" si="0"/>
        <v>51991118.970000006</v>
      </c>
    </row>
    <row r="33" spans="1:12" ht="20.25" customHeight="1" x14ac:dyDescent="0.2">
      <c r="A33" s="16">
        <v>810099</v>
      </c>
      <c r="B33" s="40" t="s">
        <v>44</v>
      </c>
      <c r="C33" s="22">
        <v>8529017.1999999993</v>
      </c>
      <c r="D33" s="22">
        <v>23774087.719999999</v>
      </c>
      <c r="E33" s="22">
        <v>22377158.669999987</v>
      </c>
      <c r="F33" s="22">
        <v>2997.82</v>
      </c>
      <c r="G33" s="22">
        <v>34286.69</v>
      </c>
      <c r="H33" s="22">
        <v>46189.5</v>
      </c>
      <c r="I33" s="22">
        <v>46944.160000000003</v>
      </c>
      <c r="J33" s="22">
        <v>442723.91000000015</v>
      </c>
      <c r="K33" s="22">
        <v>374392.65</v>
      </c>
      <c r="L33" s="20">
        <f t="shared" si="0"/>
        <v>55627798.319999985</v>
      </c>
    </row>
    <row r="34" spans="1:12" ht="20.25" customHeight="1" x14ac:dyDescent="0.2">
      <c r="A34" s="16">
        <v>810108</v>
      </c>
      <c r="B34" s="40" t="s">
        <v>45</v>
      </c>
      <c r="C34" s="22">
        <v>2168118.4900000002</v>
      </c>
      <c r="D34" s="22">
        <v>0</v>
      </c>
      <c r="E34" s="22">
        <v>5446488.3899999997</v>
      </c>
      <c r="F34" s="22">
        <v>1318127.46</v>
      </c>
      <c r="G34" s="22">
        <v>0</v>
      </c>
      <c r="H34" s="22">
        <v>1777857.42</v>
      </c>
      <c r="I34" s="22">
        <v>442632.8</v>
      </c>
      <c r="J34" s="22">
        <v>0</v>
      </c>
      <c r="K34" s="22">
        <v>819666.11999999988</v>
      </c>
      <c r="L34" s="20">
        <f t="shared" si="0"/>
        <v>11972890.68</v>
      </c>
    </row>
    <row r="35" spans="1:12" ht="20.25" customHeight="1" x14ac:dyDescent="0.2">
      <c r="A35" s="16">
        <v>810111</v>
      </c>
      <c r="B35" s="40" t="s">
        <v>46</v>
      </c>
      <c r="C35" s="22">
        <v>36049.74</v>
      </c>
      <c r="D35" s="22">
        <v>132935.53000000003</v>
      </c>
      <c r="E35" s="22">
        <v>40716.979999999981</v>
      </c>
      <c r="F35" s="22">
        <v>983.46</v>
      </c>
      <c r="G35" s="22">
        <v>3380.3899999999994</v>
      </c>
      <c r="H35" s="22">
        <v>4063.9000000000005</v>
      </c>
      <c r="I35" s="22">
        <v>1513084.06</v>
      </c>
      <c r="J35" s="22">
        <v>176602.63000000082</v>
      </c>
      <c r="K35" s="22">
        <v>5831832.3099999987</v>
      </c>
      <c r="L35" s="20">
        <f t="shared" si="0"/>
        <v>7739649</v>
      </c>
    </row>
    <row r="36" spans="1:12" ht="20.25" customHeight="1" x14ac:dyDescent="0.2">
      <c r="A36" s="16">
        <v>810113</v>
      </c>
      <c r="B36" s="40" t="s">
        <v>47</v>
      </c>
      <c r="C36" s="22">
        <v>2343266.81</v>
      </c>
      <c r="D36" s="22">
        <v>5720395.6599999964</v>
      </c>
      <c r="E36" s="22">
        <v>9566073.2100000028</v>
      </c>
      <c r="F36" s="22">
        <v>648.37</v>
      </c>
      <c r="G36" s="22">
        <v>7354.52</v>
      </c>
      <c r="H36" s="22">
        <v>2308.4699999999975</v>
      </c>
      <c r="I36" s="22">
        <v>1406.56</v>
      </c>
      <c r="J36" s="22">
        <v>12073.869999999999</v>
      </c>
      <c r="K36" s="22">
        <v>1314.1300000000028</v>
      </c>
      <c r="L36" s="20">
        <f t="shared" si="0"/>
        <v>17654841.599999998</v>
      </c>
    </row>
    <row r="37" spans="1:12" ht="20.25" customHeight="1" x14ac:dyDescent="0.2">
      <c r="A37" s="16">
        <v>810122</v>
      </c>
      <c r="B37" s="40" t="s">
        <v>48</v>
      </c>
      <c r="C37" s="22">
        <v>12290494.08</v>
      </c>
      <c r="D37" s="22">
        <v>0</v>
      </c>
      <c r="E37" s="22">
        <v>23686897.920000002</v>
      </c>
      <c r="F37" s="22">
        <v>436940</v>
      </c>
      <c r="G37" s="22">
        <v>0</v>
      </c>
      <c r="H37" s="22">
        <v>2800156.96</v>
      </c>
      <c r="I37" s="22">
        <v>297514.51</v>
      </c>
      <c r="J37" s="22">
        <v>0</v>
      </c>
      <c r="K37" s="22">
        <v>1590792.0500000003</v>
      </c>
      <c r="L37" s="20">
        <f t="shared" si="0"/>
        <v>41102795.519999996</v>
      </c>
    </row>
    <row r="38" spans="1:12" ht="20.25" customHeight="1" x14ac:dyDescent="0.2">
      <c r="A38" s="16">
        <v>810123</v>
      </c>
      <c r="B38" s="40" t="s">
        <v>49</v>
      </c>
      <c r="C38" s="22">
        <v>9264471.629999999</v>
      </c>
      <c r="D38" s="22">
        <v>3087140.8100000024</v>
      </c>
      <c r="E38" s="22">
        <v>22992397.650000002</v>
      </c>
      <c r="F38" s="22">
        <v>383757.09</v>
      </c>
      <c r="G38" s="22">
        <v>1416882.0499999998</v>
      </c>
      <c r="H38" s="22">
        <v>1193284.3600000003</v>
      </c>
      <c r="I38" s="22">
        <v>578382.37</v>
      </c>
      <c r="J38" s="22">
        <v>2249881.7599999998</v>
      </c>
      <c r="K38" s="22">
        <v>1771761.3100000005</v>
      </c>
      <c r="L38" s="20">
        <f t="shared" si="0"/>
        <v>42937959.030000001</v>
      </c>
    </row>
    <row r="39" spans="1:12" ht="20.25" customHeight="1" x14ac:dyDescent="0.2">
      <c r="A39" s="16">
        <v>810125</v>
      </c>
      <c r="B39" s="40" t="s">
        <v>50</v>
      </c>
      <c r="C39" s="22">
        <v>4833818.38</v>
      </c>
      <c r="D39" s="22">
        <v>781544.48999999836</v>
      </c>
      <c r="E39" s="22">
        <v>13182532.540000003</v>
      </c>
      <c r="F39" s="22">
        <v>202989.59</v>
      </c>
      <c r="G39" s="22">
        <v>435491.90999999992</v>
      </c>
      <c r="H39" s="22">
        <v>900469.33000000007</v>
      </c>
      <c r="I39" s="22">
        <v>104832.57</v>
      </c>
      <c r="J39" s="22">
        <v>380571.57999999996</v>
      </c>
      <c r="K39" s="22">
        <v>214757.05999999994</v>
      </c>
      <c r="L39" s="20">
        <f t="shared" si="0"/>
        <v>21037007.449999999</v>
      </c>
    </row>
    <row r="40" spans="1:12" ht="20.25" customHeight="1" x14ac:dyDescent="0.2">
      <c r="A40" s="16">
        <v>810126</v>
      </c>
      <c r="B40" s="40" t="s">
        <v>51</v>
      </c>
      <c r="C40" s="22">
        <v>13464765.48</v>
      </c>
      <c r="D40" s="22">
        <v>289276.8599999994</v>
      </c>
      <c r="E40" s="22">
        <v>19577868.060000002</v>
      </c>
      <c r="F40" s="22">
        <v>404429.19</v>
      </c>
      <c r="G40" s="22">
        <v>140022.87999999989</v>
      </c>
      <c r="H40" s="22">
        <v>658460.57000000007</v>
      </c>
      <c r="I40" s="22">
        <v>76945.679999999993</v>
      </c>
      <c r="J40" s="22">
        <v>26547.289999999994</v>
      </c>
      <c r="K40" s="22">
        <v>30035.35000000002</v>
      </c>
      <c r="L40" s="20">
        <f t="shared" si="0"/>
        <v>34668351.360000007</v>
      </c>
    </row>
    <row r="41" spans="1:12" ht="20.25" customHeight="1" x14ac:dyDescent="0.2">
      <c r="A41" s="16">
        <v>810131</v>
      </c>
      <c r="B41" s="40" t="s">
        <v>52</v>
      </c>
      <c r="C41" s="22">
        <v>179761.63</v>
      </c>
      <c r="D41" s="22">
        <v>176481.37</v>
      </c>
      <c r="E41" s="22">
        <v>224739.81000000006</v>
      </c>
      <c r="F41" s="22">
        <v>4952804.54</v>
      </c>
      <c r="G41" s="22">
        <v>588009.30000000075</v>
      </c>
      <c r="H41" s="22">
        <v>15294921.43</v>
      </c>
      <c r="I41" s="22">
        <v>7744.61</v>
      </c>
      <c r="J41" s="22">
        <v>6203.4</v>
      </c>
      <c r="K41" s="22">
        <v>5809.1099999999951</v>
      </c>
      <c r="L41" s="20">
        <f t="shared" si="0"/>
        <v>21436475.199999996</v>
      </c>
    </row>
    <row r="42" spans="1:12" s="41" customFormat="1" ht="25.5" customHeight="1" x14ac:dyDescent="0.2">
      <c r="A42" s="16">
        <v>810148</v>
      </c>
      <c r="B42" s="40" t="s">
        <v>93</v>
      </c>
      <c r="C42" s="22">
        <v>537497.12</v>
      </c>
      <c r="D42" s="22">
        <v>788623.21</v>
      </c>
      <c r="E42" s="22">
        <v>2463401.75</v>
      </c>
      <c r="F42" s="22">
        <v>31390.29</v>
      </c>
      <c r="G42" s="22">
        <v>218395.14</v>
      </c>
      <c r="H42" s="22">
        <v>123724.65000000008</v>
      </c>
      <c r="I42" s="22">
        <v>16544.22</v>
      </c>
      <c r="J42" s="22">
        <v>179683.13</v>
      </c>
      <c r="K42" s="22">
        <v>53170.889999999956</v>
      </c>
      <c r="L42" s="20">
        <f t="shared" si="0"/>
        <v>4412430.4000000004</v>
      </c>
    </row>
    <row r="43" spans="1:12" ht="20.25" customHeight="1" x14ac:dyDescent="0.2">
      <c r="A43" s="16">
        <v>810157</v>
      </c>
      <c r="B43" s="40" t="s">
        <v>54</v>
      </c>
      <c r="C43" s="22">
        <v>3956319.45</v>
      </c>
      <c r="D43" s="22">
        <v>755438.08999999985</v>
      </c>
      <c r="E43" s="22">
        <v>14440582.359999999</v>
      </c>
      <c r="F43" s="22">
        <v>39272.15</v>
      </c>
      <c r="G43" s="22">
        <v>123656.82</v>
      </c>
      <c r="H43" s="22">
        <v>62293.929999999993</v>
      </c>
      <c r="I43" s="22">
        <v>10200.58</v>
      </c>
      <c r="J43" s="22">
        <v>20737.48</v>
      </c>
      <c r="K43" s="22">
        <v>6832.2400000000016</v>
      </c>
      <c r="L43" s="20">
        <f t="shared" si="0"/>
        <v>19415333.099999994</v>
      </c>
    </row>
    <row r="44" spans="1:12" ht="20.25" customHeight="1" x14ac:dyDescent="0.2">
      <c r="A44" s="16">
        <v>810159</v>
      </c>
      <c r="B44" s="40" t="s">
        <v>55</v>
      </c>
      <c r="C44" s="22">
        <v>13976094.689999999</v>
      </c>
      <c r="D44" s="22">
        <v>3620264.1800000072</v>
      </c>
      <c r="E44" s="22">
        <v>27401913.129999995</v>
      </c>
      <c r="F44" s="22">
        <v>264476.15000000002</v>
      </c>
      <c r="G44" s="22">
        <v>562534.69000000041</v>
      </c>
      <c r="H44" s="22">
        <v>1781036.52</v>
      </c>
      <c r="I44" s="22">
        <v>161000.24</v>
      </c>
      <c r="J44" s="22">
        <v>376057.68000000017</v>
      </c>
      <c r="K44" s="22">
        <v>1106961.2799999996</v>
      </c>
      <c r="L44" s="20">
        <f t="shared" si="0"/>
        <v>49250338.560000002</v>
      </c>
    </row>
    <row r="45" spans="1:12" ht="20.25" customHeight="1" x14ac:dyDescent="0.2">
      <c r="A45" s="16">
        <v>810160</v>
      </c>
      <c r="B45" s="40" t="s">
        <v>56</v>
      </c>
      <c r="C45" s="22">
        <v>3638328.88</v>
      </c>
      <c r="D45" s="22">
        <v>298187.69999999925</v>
      </c>
      <c r="E45" s="22">
        <v>8332638.6700000018</v>
      </c>
      <c r="F45" s="22">
        <v>128745.49</v>
      </c>
      <c r="G45" s="22">
        <v>69362.510000000009</v>
      </c>
      <c r="H45" s="22">
        <v>449715</v>
      </c>
      <c r="I45" s="22">
        <v>146800.54</v>
      </c>
      <c r="J45" s="22">
        <v>95713.63</v>
      </c>
      <c r="K45" s="22">
        <v>321510.82999999996</v>
      </c>
      <c r="L45" s="20">
        <f t="shared" si="0"/>
        <v>13481003.25</v>
      </c>
    </row>
    <row r="46" spans="1:12" ht="20.25" customHeight="1" x14ac:dyDescent="0.2">
      <c r="A46" s="16">
        <v>810206</v>
      </c>
      <c r="B46" s="40" t="s">
        <v>57</v>
      </c>
      <c r="C46" s="22">
        <v>177301.51</v>
      </c>
      <c r="D46" s="22">
        <v>50217.839999999967</v>
      </c>
      <c r="E46" s="22">
        <v>706744.47</v>
      </c>
      <c r="F46" s="22">
        <v>4344.46</v>
      </c>
      <c r="G46" s="22">
        <v>20907.39</v>
      </c>
      <c r="H46" s="22">
        <v>2251.010000000002</v>
      </c>
      <c r="I46" s="22">
        <v>866195.99</v>
      </c>
      <c r="J46" s="22">
        <v>22365</v>
      </c>
      <c r="K46" s="22">
        <v>2080914.4699999997</v>
      </c>
      <c r="L46" s="20">
        <f t="shared" si="0"/>
        <v>3931242.1399999997</v>
      </c>
    </row>
    <row r="47" spans="1:12" ht="20.25" customHeight="1" x14ac:dyDescent="0.2">
      <c r="A47" s="23">
        <v>810225</v>
      </c>
      <c r="B47" s="17" t="s">
        <v>58</v>
      </c>
      <c r="C47" s="22">
        <v>333705.76</v>
      </c>
      <c r="D47" s="22">
        <v>182402.33999999985</v>
      </c>
      <c r="E47" s="22">
        <v>1101030.7999999998</v>
      </c>
      <c r="F47" s="22">
        <v>27243.56</v>
      </c>
      <c r="G47" s="22">
        <v>133401.93</v>
      </c>
      <c r="H47" s="22">
        <v>18458.110000000015</v>
      </c>
      <c r="I47" s="22">
        <v>14606.23</v>
      </c>
      <c r="J47" s="22">
        <v>51450.42</v>
      </c>
      <c r="K47" s="22">
        <v>27139.700000000012</v>
      </c>
      <c r="L47" s="20">
        <f t="shared" si="0"/>
        <v>1889438.8499999996</v>
      </c>
    </row>
    <row r="48" spans="1:12" ht="25.5" customHeight="1" x14ac:dyDescent="0.2">
      <c r="A48" s="60" t="s">
        <v>59</v>
      </c>
      <c r="B48" s="60"/>
      <c r="C48" s="26">
        <f t="shared" ref="C48:K48" si="1">SUM(C11:C47)</f>
        <v>156130082.01999995</v>
      </c>
      <c r="D48" s="26">
        <f t="shared" si="1"/>
        <v>69145166.290000007</v>
      </c>
      <c r="E48" s="26">
        <f t="shared" si="1"/>
        <v>382886301.83000004</v>
      </c>
      <c r="F48" s="26">
        <f t="shared" si="1"/>
        <v>24602973.009999994</v>
      </c>
      <c r="G48" s="26">
        <f t="shared" si="1"/>
        <v>7766609.5899999999</v>
      </c>
      <c r="H48" s="26">
        <f t="shared" si="1"/>
        <v>74501107.200000003</v>
      </c>
      <c r="I48" s="26">
        <f t="shared" si="1"/>
        <v>32618697.279999997</v>
      </c>
      <c r="J48" s="26">
        <f t="shared" si="1"/>
        <v>9854373.3400000017</v>
      </c>
      <c r="K48" s="26">
        <f t="shared" si="1"/>
        <v>95316657.859999999</v>
      </c>
      <c r="L48" s="26">
        <f>SUM(L11:L47)</f>
        <v>852821968.42000008</v>
      </c>
    </row>
    <row r="50" spans="1:12" s="27" customFormat="1" ht="18.75" x14ac:dyDescent="0.3">
      <c r="A50" s="1"/>
      <c r="B50" s="28" t="s">
        <v>61</v>
      </c>
      <c r="C50" s="38"/>
      <c r="D50" s="38"/>
      <c r="E50" s="1"/>
      <c r="F50" s="1"/>
      <c r="G50" s="1"/>
      <c r="H50" s="1"/>
      <c r="I50" s="1"/>
      <c r="J50" s="1"/>
      <c r="K50" s="1"/>
      <c r="L50" s="1"/>
    </row>
    <row r="51" spans="1:12" s="27" customFormat="1" ht="56.25" customHeight="1" x14ac:dyDescent="0.3">
      <c r="A51" s="43" t="s">
        <v>62</v>
      </c>
      <c r="B51" s="43"/>
      <c r="C51" s="43"/>
      <c r="D51" s="43"/>
      <c r="E51" s="43"/>
      <c r="F51" s="42"/>
      <c r="G51" s="42"/>
      <c r="H51" s="42"/>
      <c r="I51" s="42"/>
      <c r="J51" s="1"/>
      <c r="K51" s="34" t="s">
        <v>63</v>
      </c>
      <c r="L51" s="1"/>
    </row>
    <row r="52" spans="1:12" s="27" customFormat="1" ht="15.75" customHeight="1" x14ac:dyDescent="0.3">
      <c r="A52" s="30"/>
      <c r="B52" s="30"/>
      <c r="C52" s="30"/>
      <c r="D52" s="30"/>
      <c r="E52" s="30"/>
      <c r="F52" s="1"/>
      <c r="G52" s="1"/>
      <c r="H52" s="1"/>
      <c r="I52" s="1"/>
      <c r="J52" s="1"/>
      <c r="K52" s="34"/>
      <c r="L52" s="1"/>
    </row>
    <row r="53" spans="1:12" s="27" customFormat="1" ht="75" customHeight="1" x14ac:dyDescent="0.3">
      <c r="A53" s="43" t="s">
        <v>94</v>
      </c>
      <c r="B53" s="43"/>
      <c r="C53" s="43"/>
      <c r="D53" s="43"/>
      <c r="E53" s="43"/>
      <c r="F53" s="42"/>
      <c r="G53" s="42"/>
      <c r="H53" s="42"/>
      <c r="I53" s="42"/>
      <c r="J53" s="1"/>
      <c r="K53" s="34" t="s">
        <v>65</v>
      </c>
      <c r="L53" s="1"/>
    </row>
    <row r="54" spans="1:12" s="27" customFormat="1" ht="15.75" customHeight="1" x14ac:dyDescent="0.3">
      <c r="A54" s="30"/>
      <c r="B54" s="30"/>
      <c r="C54" s="30"/>
      <c r="D54" s="30"/>
      <c r="E54" s="30"/>
      <c r="F54" s="1"/>
      <c r="G54" s="1"/>
      <c r="H54" s="1"/>
      <c r="I54" s="1"/>
      <c r="J54" s="1"/>
      <c r="K54" s="34"/>
      <c r="L54" s="1"/>
    </row>
    <row r="55" spans="1:12" s="27" customFormat="1" ht="56.25" customHeight="1" x14ac:dyDescent="0.3">
      <c r="A55" s="43" t="s">
        <v>66</v>
      </c>
      <c r="B55" s="43"/>
      <c r="C55" s="43"/>
      <c r="D55" s="43"/>
      <c r="E55" s="43"/>
      <c r="F55" s="42"/>
      <c r="G55" s="42"/>
      <c r="H55" s="42"/>
      <c r="I55" s="42"/>
      <c r="J55" s="1"/>
      <c r="K55" s="34" t="s">
        <v>67</v>
      </c>
      <c r="L55" s="1"/>
    </row>
    <row r="56" spans="1:12" s="27" customFormat="1" ht="15.75" customHeight="1" x14ac:dyDescent="0.3">
      <c r="A56" s="30"/>
      <c r="B56" s="30"/>
      <c r="C56" s="30"/>
      <c r="D56" s="30"/>
      <c r="E56" s="30"/>
      <c r="F56" s="1"/>
      <c r="G56" s="1"/>
      <c r="H56" s="1"/>
      <c r="I56" s="1"/>
      <c r="J56" s="1"/>
      <c r="K56" s="34"/>
      <c r="L56" s="1"/>
    </row>
    <row r="57" spans="1:12" s="27" customFormat="1" ht="75" customHeight="1" x14ac:dyDescent="0.3">
      <c r="A57" s="43" t="s">
        <v>95</v>
      </c>
      <c r="B57" s="43"/>
      <c r="C57" s="43"/>
      <c r="D57" s="43"/>
      <c r="E57" s="43"/>
      <c r="F57" s="42"/>
      <c r="G57" s="42"/>
      <c r="H57" s="42"/>
      <c r="I57" s="42"/>
      <c r="J57" s="1"/>
      <c r="K57" s="34" t="s">
        <v>69</v>
      </c>
      <c r="L57" s="1"/>
    </row>
    <row r="58" spans="1:12" s="27" customFormat="1" ht="15.75" customHeight="1" x14ac:dyDescent="0.3">
      <c r="A58" s="30"/>
      <c r="B58" s="30"/>
      <c r="C58" s="30"/>
      <c r="D58" s="30"/>
      <c r="E58" s="30"/>
      <c r="F58" s="1"/>
      <c r="G58" s="1"/>
      <c r="H58" s="1"/>
      <c r="I58" s="1"/>
      <c r="J58" s="1"/>
      <c r="K58" s="34"/>
      <c r="L58" s="1"/>
    </row>
    <row r="59" spans="1:12" s="27" customFormat="1" ht="74.25" customHeight="1" x14ac:dyDescent="0.3">
      <c r="A59" s="43" t="s">
        <v>80</v>
      </c>
      <c r="B59" s="43"/>
      <c r="C59" s="43"/>
      <c r="D59" s="43"/>
      <c r="E59" s="43"/>
      <c r="F59" s="42"/>
      <c r="G59" s="42"/>
      <c r="H59" s="42"/>
      <c r="I59" s="42"/>
      <c r="J59" s="1"/>
      <c r="K59" s="34" t="s">
        <v>71</v>
      </c>
      <c r="L59" s="1"/>
    </row>
    <row r="60" spans="1:12" s="27" customFormat="1" ht="15.75" customHeight="1" x14ac:dyDescent="0.3">
      <c r="A60" s="30"/>
      <c r="B60" s="30"/>
      <c r="C60" s="30"/>
      <c r="D60" s="30"/>
      <c r="E60" s="30"/>
      <c r="F60" s="1"/>
      <c r="G60" s="1"/>
      <c r="H60" s="1"/>
      <c r="I60" s="1"/>
      <c r="J60" s="1"/>
      <c r="K60" s="34"/>
      <c r="L60" s="1"/>
    </row>
    <row r="61" spans="1:12" s="27" customFormat="1" ht="56.25" customHeight="1" x14ac:dyDescent="0.3">
      <c r="A61" s="43" t="s">
        <v>72</v>
      </c>
      <c r="B61" s="43"/>
      <c r="C61" s="43"/>
      <c r="D61" s="43"/>
      <c r="E61" s="43"/>
      <c r="F61" s="42"/>
      <c r="G61" s="42"/>
      <c r="H61" s="42"/>
      <c r="I61" s="42"/>
      <c r="J61" s="1"/>
      <c r="K61" s="34" t="s">
        <v>73</v>
      </c>
      <c r="L61" s="1"/>
    </row>
    <row r="62" spans="1:12" s="27" customFormat="1" ht="15.75" customHeight="1" x14ac:dyDescent="0.3">
      <c r="A62" s="30"/>
      <c r="B62" s="30"/>
      <c r="C62" s="30"/>
      <c r="D62" s="30"/>
      <c r="E62" s="30"/>
      <c r="F62" s="1"/>
      <c r="G62" s="1"/>
      <c r="H62" s="1"/>
      <c r="I62" s="1"/>
      <c r="J62" s="1"/>
      <c r="K62" s="34"/>
      <c r="L62" s="1"/>
    </row>
    <row r="63" spans="1:12" s="27" customFormat="1" ht="74.25" customHeight="1" x14ac:dyDescent="0.3">
      <c r="A63" s="43" t="s">
        <v>96</v>
      </c>
      <c r="B63" s="43"/>
      <c r="C63" s="43"/>
      <c r="D63" s="43"/>
      <c r="E63" s="43"/>
      <c r="F63" s="42"/>
      <c r="G63" s="42"/>
      <c r="H63" s="42"/>
      <c r="I63" s="42"/>
      <c r="J63" s="1"/>
      <c r="K63" s="34" t="s">
        <v>75</v>
      </c>
      <c r="L63" s="1"/>
    </row>
    <row r="64" spans="1:12" s="27" customFormat="1" ht="15.75" customHeight="1" x14ac:dyDescent="0.3">
      <c r="A64" s="30"/>
      <c r="B64" s="30"/>
      <c r="C64" s="30"/>
      <c r="D64" s="30"/>
      <c r="E64" s="30"/>
      <c r="F64" s="1"/>
      <c r="G64" s="1"/>
      <c r="H64" s="1"/>
      <c r="I64" s="1"/>
      <c r="J64" s="1"/>
      <c r="K64" s="34"/>
      <c r="L64" s="1"/>
    </row>
    <row r="65" spans="1:12" s="27" customFormat="1" ht="56.25" customHeight="1" x14ac:dyDescent="0.3">
      <c r="A65" s="43" t="s">
        <v>76</v>
      </c>
      <c r="B65" s="43"/>
      <c r="C65" s="43"/>
      <c r="D65" s="43"/>
      <c r="E65" s="43"/>
      <c r="F65" s="42"/>
      <c r="G65" s="42"/>
      <c r="H65" s="42"/>
      <c r="I65" s="42"/>
      <c r="J65" s="1"/>
      <c r="K65" s="34" t="s">
        <v>77</v>
      </c>
      <c r="L65" s="1"/>
    </row>
    <row r="66" spans="1:12" s="27" customFormat="1" ht="15.75" customHeight="1" x14ac:dyDescent="0.3">
      <c r="A66" s="30"/>
      <c r="B66" s="30"/>
      <c r="C66" s="30"/>
      <c r="D66" s="30"/>
      <c r="E66" s="30"/>
      <c r="F66" s="1"/>
      <c r="G66" s="1"/>
      <c r="H66" s="1"/>
      <c r="I66" s="1"/>
      <c r="J66" s="1"/>
      <c r="K66" s="34"/>
      <c r="L66" s="1"/>
    </row>
    <row r="67" spans="1:12" s="27" customFormat="1" ht="75" customHeight="1" x14ac:dyDescent="0.3">
      <c r="A67" s="43" t="s">
        <v>78</v>
      </c>
      <c r="B67" s="43"/>
      <c r="C67" s="43"/>
      <c r="D67" s="43"/>
      <c r="E67" s="43"/>
      <c r="F67" s="42"/>
      <c r="G67" s="42"/>
      <c r="H67" s="42"/>
      <c r="I67" s="42"/>
      <c r="J67" s="1"/>
      <c r="K67" s="34" t="s">
        <v>79</v>
      </c>
      <c r="L67" s="1"/>
    </row>
    <row r="68" spans="1:12" s="27" customFormat="1" ht="15.75" customHeight="1" x14ac:dyDescent="0.3">
      <c r="A68" s="30"/>
      <c r="B68" s="30"/>
      <c r="C68" s="30"/>
      <c r="D68" s="30"/>
      <c r="E68" s="30"/>
      <c r="F68" s="1"/>
      <c r="G68" s="1"/>
      <c r="H68" s="1"/>
      <c r="I68" s="1"/>
      <c r="J68" s="1"/>
      <c r="K68" s="34"/>
      <c r="L68" s="1"/>
    </row>
    <row r="69" spans="1:12" s="27" customFormat="1" ht="56.25" customHeight="1" x14ac:dyDescent="0.3">
      <c r="A69" s="43" t="s">
        <v>97</v>
      </c>
      <c r="B69" s="43"/>
      <c r="C69" s="43"/>
      <c r="D69" s="43"/>
      <c r="E69" s="43"/>
      <c r="F69" s="42"/>
      <c r="G69" s="42"/>
      <c r="H69" s="42"/>
      <c r="I69" s="42"/>
      <c r="J69" s="1"/>
      <c r="K69" s="34" t="s">
        <v>81</v>
      </c>
      <c r="L69" s="1"/>
    </row>
    <row r="70" spans="1:12" s="27" customFormat="1" ht="15.75" customHeight="1" x14ac:dyDescent="0.3">
      <c r="A70" s="30"/>
      <c r="B70" s="30"/>
      <c r="C70" s="30"/>
      <c r="D70" s="30"/>
      <c r="E70" s="30"/>
      <c r="F70" s="1"/>
      <c r="G70" s="1"/>
      <c r="H70" s="1"/>
      <c r="I70" s="1"/>
      <c r="J70" s="1"/>
      <c r="K70" s="34"/>
      <c r="L70" s="1"/>
    </row>
    <row r="71" spans="1:12" s="27" customFormat="1" ht="56.25" customHeight="1" x14ac:dyDescent="0.3">
      <c r="A71" s="43" t="s">
        <v>98</v>
      </c>
      <c r="B71" s="43"/>
      <c r="C71" s="43"/>
      <c r="D71" s="43"/>
      <c r="E71" s="43"/>
      <c r="F71" s="42"/>
      <c r="G71" s="42"/>
      <c r="H71" s="42"/>
      <c r="I71" s="42"/>
      <c r="J71" s="1"/>
      <c r="K71" s="34" t="s">
        <v>83</v>
      </c>
      <c r="L71" s="1"/>
    </row>
    <row r="72" spans="1:12" s="27" customFormat="1" ht="15.75" customHeight="1" x14ac:dyDescent="0.3">
      <c r="A72" s="30"/>
      <c r="B72" s="30"/>
      <c r="C72" s="30"/>
      <c r="D72" s="30"/>
      <c r="E72" s="30"/>
      <c r="F72" s="1"/>
      <c r="G72" s="1"/>
      <c r="H72" s="1"/>
      <c r="I72" s="1"/>
      <c r="J72" s="1"/>
      <c r="K72" s="34"/>
      <c r="L72" s="1"/>
    </row>
    <row r="73" spans="1:12" s="27" customFormat="1" ht="56.25" customHeight="1" x14ac:dyDescent="0.3">
      <c r="A73" s="43" t="s">
        <v>99</v>
      </c>
      <c r="B73" s="43"/>
      <c r="C73" s="43"/>
      <c r="D73" s="43"/>
      <c r="E73" s="43"/>
      <c r="F73" s="42"/>
      <c r="G73" s="42"/>
      <c r="H73" s="42"/>
      <c r="I73" s="42"/>
      <c r="J73" s="1"/>
      <c r="K73" s="34" t="s">
        <v>85</v>
      </c>
      <c r="L73" s="1"/>
    </row>
  </sheetData>
  <autoFilter ref="A10:C48" xr:uid="{00000000-0009-0000-0000-000011000000}"/>
  <mergeCells count="20">
    <mergeCell ref="A73:E73"/>
    <mergeCell ref="A61:E61"/>
    <mergeCell ref="A63:E63"/>
    <mergeCell ref="A65:E65"/>
    <mergeCell ref="A67:E67"/>
    <mergeCell ref="A69:E69"/>
    <mergeCell ref="A71:E71"/>
    <mergeCell ref="A59:E59"/>
    <mergeCell ref="A6:L6"/>
    <mergeCell ref="A8:A9"/>
    <mergeCell ref="B8:B9"/>
    <mergeCell ref="C8:E8"/>
    <mergeCell ref="F8:H8"/>
    <mergeCell ref="I8:K8"/>
    <mergeCell ref="L8:L9"/>
    <mergeCell ref="A48:B48"/>
    <mergeCell ref="A51:E51"/>
    <mergeCell ref="A53:E53"/>
    <mergeCell ref="A55:E55"/>
    <mergeCell ref="A57:E57"/>
  </mergeCells>
  <conditionalFormatting sqref="C11:L48">
    <cfRule type="cellIs" dxfId="2" priority="3" operator="lessThan">
      <formula>0</formula>
    </cfRule>
  </conditionalFormatting>
  <conditionalFormatting sqref="E4:K4 E1:L3 A6 A1:B5 C5:L5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71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Декабрь</vt:lpstr>
      <vt:lpstr>Декабрь</vt:lpstr>
      <vt:lpstr>Декабрь!Заголовки_для_печати</vt:lpstr>
      <vt:lpstr>'Фин ППЦ+ОЗ Декабрь'!Заголовки_для_печати</vt:lpstr>
      <vt:lpstr>Декабрь!Область_печати</vt:lpstr>
      <vt:lpstr>'Фин ППЦ+ОЗ Декабрь'!Область_печати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2019-12-26T11:14:25Z</cp:lastPrinted>
  <dcterms:created xsi:type="dcterms:W3CDTF">2019-12-26T08:16:49Z</dcterms:created>
  <dcterms:modified xsi:type="dcterms:W3CDTF">2019-12-26T11:14:58Z</dcterms:modified>
</cp:coreProperties>
</file>